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uerzaaereacolombia-my.sharepoint.com/personal/jheimy_huertas_fac_mil_co/Documents/PROCESO INVERSION EQUIPO BIOMEDICO E INDUSTRIAL 440/ESTUDIO DE MERCADO/"/>
    </mc:Choice>
  </mc:AlternateContent>
  <xr:revisionPtr revIDLastSave="18" documentId="11_1F57A7FD21F8CE4887817D56FF8698661A703DA2" xr6:coauthVersionLast="47" xr6:coauthVersionMax="47" xr10:uidLastSave="{918F951E-EC31-47F9-8D84-60883702104C}"/>
  <bookViews>
    <workbookView xWindow="10320" yWindow="135" windowWidth="10140" windowHeight="10800" firstSheet="3" activeTab="3" xr2:uid="{00000000-000D-0000-FFFF-FFFF00000000}"/>
  </bookViews>
  <sheets>
    <sheet name="NECE EQ BIO" sheetId="1" r:id="rId1"/>
    <sheet name="150´ proceso 105" sheetId="3" r:id="rId2"/>
    <sheet name="440´ proceso" sheetId="4" r:id="rId3"/>
    <sheet name="440´ proceso (2)" sheetId="5" r:id="rId4"/>
    <sheet name="440´ proceso (3)" sheetId="6" r:id="rId5"/>
    <sheet name="Caracterist Refri" sheetId="2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" i="5" l="1"/>
  <c r="F13" i="5"/>
  <c r="K16" i="5"/>
  <c r="F12" i="5"/>
  <c r="F11" i="5"/>
  <c r="F9" i="5"/>
  <c r="F8" i="5"/>
  <c r="F5" i="5"/>
  <c r="F15" i="5"/>
  <c r="F24" i="6" l="1"/>
  <c r="D20" i="6"/>
  <c r="N16" i="6"/>
  <c r="M16" i="6"/>
  <c r="L16" i="6"/>
  <c r="K16" i="6"/>
  <c r="I16" i="6"/>
  <c r="H16" i="6"/>
  <c r="Q15" i="6"/>
  <c r="F15" i="6"/>
  <c r="G15" i="6" s="1"/>
  <c r="Q14" i="6"/>
  <c r="J14" i="6"/>
  <c r="F14" i="6" s="1"/>
  <c r="G14" i="6" s="1"/>
  <c r="Q13" i="6"/>
  <c r="F13" i="6"/>
  <c r="G13" i="6" s="1"/>
  <c r="Q12" i="6"/>
  <c r="F12" i="6"/>
  <c r="G12" i="6" s="1"/>
  <c r="Q11" i="6"/>
  <c r="F11" i="6"/>
  <c r="G11" i="6" s="1"/>
  <c r="Q10" i="6"/>
  <c r="G10" i="6"/>
  <c r="Q9" i="6"/>
  <c r="F9" i="6"/>
  <c r="G9" i="6" s="1"/>
  <c r="Q8" i="6"/>
  <c r="F8" i="6"/>
  <c r="G8" i="6" s="1"/>
  <c r="Q7" i="6"/>
  <c r="F7" i="6"/>
  <c r="G7" i="6" s="1"/>
  <c r="Q6" i="6"/>
  <c r="F6" i="6"/>
  <c r="G6" i="6" s="1"/>
  <c r="Q5" i="6"/>
  <c r="F5" i="6"/>
  <c r="G5" i="6" s="1"/>
  <c r="Q16" i="6" l="1"/>
  <c r="G16" i="6"/>
  <c r="J16" i="6"/>
  <c r="J14" i="5"/>
  <c r="F6" i="5" l="1"/>
  <c r="G6" i="5" s="1"/>
  <c r="F24" i="5"/>
  <c r="D20" i="5"/>
  <c r="P16" i="5"/>
  <c r="O16" i="5"/>
  <c r="L16" i="5"/>
  <c r="J16" i="5"/>
  <c r="I16" i="5"/>
  <c r="H16" i="5"/>
  <c r="G15" i="5"/>
  <c r="F14" i="5"/>
  <c r="G14" i="5" s="1"/>
  <c r="G13" i="5"/>
  <c r="G12" i="5"/>
  <c r="G11" i="5"/>
  <c r="G10" i="5"/>
  <c r="G9" i="5"/>
  <c r="F7" i="5"/>
  <c r="G7" i="5" s="1"/>
  <c r="G8" i="5"/>
  <c r="G5" i="5"/>
  <c r="F24" i="4"/>
  <c r="F15" i="4"/>
  <c r="G15" i="4" s="1"/>
  <c r="F14" i="4"/>
  <c r="G14" i="4" s="1"/>
  <c r="F13" i="4"/>
  <c r="G13" i="4" s="1"/>
  <c r="F12" i="4"/>
  <c r="G12" i="4" s="1"/>
  <c r="F11" i="4"/>
  <c r="G11" i="4" s="1"/>
  <c r="F10" i="4"/>
  <c r="G10" i="4" s="1"/>
  <c r="F9" i="4"/>
  <c r="G9" i="4" s="1"/>
  <c r="F8" i="4"/>
  <c r="G8" i="4" s="1"/>
  <c r="F7" i="4"/>
  <c r="G7" i="4" s="1"/>
  <c r="F6" i="4"/>
  <c r="G6" i="4" s="1"/>
  <c r="F5" i="4"/>
  <c r="G5" i="4" s="1"/>
  <c r="G16" i="4" l="1"/>
  <c r="G16" i="5"/>
  <c r="R12" i="4"/>
  <c r="R6" i="4"/>
  <c r="R7" i="4"/>
  <c r="R8" i="4"/>
  <c r="R9" i="4"/>
  <c r="R10" i="4"/>
  <c r="R11" i="4"/>
  <c r="R13" i="4"/>
  <c r="R14" i="4"/>
  <c r="R15" i="4"/>
  <c r="R5" i="4"/>
  <c r="R16" i="4" l="1"/>
  <c r="D20" i="4"/>
  <c r="O16" i="4" l="1"/>
  <c r="H16" i="4" l="1"/>
  <c r="I16" i="4"/>
  <c r="N16" i="4"/>
  <c r="M16" i="4"/>
  <c r="L16" i="4"/>
  <c r="K16" i="4"/>
  <c r="J16" i="4"/>
  <c r="AE17" i="3" l="1"/>
  <c r="AA17" i="3"/>
  <c r="W17" i="3"/>
  <c r="S17" i="3"/>
  <c r="AD16" i="3"/>
  <c r="Z16" i="3"/>
  <c r="V16" i="3"/>
  <c r="R16" i="3"/>
  <c r="AI19" i="1" l="1"/>
  <c r="AE19" i="1"/>
  <c r="AA19" i="1"/>
  <c r="W19" i="1"/>
  <c r="AH18" i="1"/>
  <c r="AD18" i="1"/>
  <c r="Z18" i="1"/>
  <c r="V18" i="1"/>
  <c r="R18" i="1" l="1"/>
  <c r="F1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CT. ANDRES LEONARDO LARA MELENDEZ</author>
  </authors>
  <commentList>
    <comment ref="V19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CT. ANDRES LEONARDO LARA MELENDEZ:</t>
        </r>
        <r>
          <rPr>
            <sz val="9"/>
            <color indexed="81"/>
            <rFont val="Tahoma"/>
            <family val="2"/>
          </rPr>
          <t xml:space="preserve">
TSG49RPGA - REFRIGERADOR DE LABORATORIO SERIE TSG DE 1387
LITROS MARCA THERMO SCIENTIFIC</t>
        </r>
      </text>
    </comment>
    <comment ref="AH19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CT. ANDRES LEONARDO LARA MELENDEZ:</t>
        </r>
        <r>
          <rPr>
            <sz val="9"/>
            <color indexed="81"/>
            <rFont val="Tahoma"/>
            <family val="2"/>
          </rPr>
          <t xml:space="preserve">
Modelo HYC-1378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CT. ANDRES LEONARDO LARA MELENDEZ</author>
  </authors>
  <commentList>
    <comment ref="R17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CT. ANDRES LEONARDO LARA MELENDEZ:</t>
        </r>
        <r>
          <rPr>
            <sz val="9"/>
            <color indexed="81"/>
            <rFont val="Tahoma"/>
            <family val="2"/>
          </rPr>
          <t xml:space="preserve">
TSG49RPGA - REFRIGERADOR DE LABORATORIO SERIE TSG DE 1387
LITROS MARCA THERMO SCIENTIFIC</t>
        </r>
      </text>
    </comment>
    <comment ref="AD17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CT. ANDRES LEONARDO LARA MELENDEZ:</t>
        </r>
        <r>
          <rPr>
            <sz val="9"/>
            <color indexed="81"/>
            <rFont val="Tahoma"/>
            <family val="2"/>
          </rPr>
          <t xml:space="preserve">
Modelo HYC-1378</t>
        </r>
      </text>
    </comment>
  </commentList>
</comments>
</file>

<file path=xl/sharedStrings.xml><?xml version="1.0" encoding="utf-8"?>
<sst xmlns="http://schemas.openxmlformats.org/spreadsheetml/2006/main" count="325" uniqueCount="162">
  <si>
    <t>COTIZACION 1 - LA MUELA</t>
  </si>
  <si>
    <t>COTIZACION 2 - IMCOLMEDICA</t>
  </si>
  <si>
    <t>COTIZACIÓN 3- ARDENTAL</t>
  </si>
  <si>
    <t>COTIZACIÓN 4- PROGYME</t>
  </si>
  <si>
    <t>COTIZACIÓN 5- EQUIPOS Y LABORATORIO DE COLOMBIA</t>
  </si>
  <si>
    <t>COTIZACIÓN 6- INSTRUMENTALIA</t>
  </si>
  <si>
    <t>COTIZACIÓN 7 - KASALAB S.A.S</t>
  </si>
  <si>
    <t>COTIZACIÓN 8 - LAB BRANDS</t>
  </si>
  <si>
    <t>ESM</t>
  </si>
  <si>
    <t>ITEM</t>
  </si>
  <si>
    <t>DESCRIPCIÓN DEL ELEMENTO</t>
  </si>
  <si>
    <t>NECESIDAD REAL</t>
  </si>
  <si>
    <t>APROBADO PAA</t>
  </si>
  <si>
    <t>VALOR UNITARIO SIN IVA</t>
  </si>
  <si>
    <t>IVA</t>
  </si>
  <si>
    <t>FECHA COTIZACIÓN</t>
  </si>
  <si>
    <t>TIEMPO DE IMPORTACIÓN / FECHA</t>
  </si>
  <si>
    <t>CACOM-3, CACOM-4, CATAM</t>
  </si>
  <si>
    <t>Unidad odontológica</t>
  </si>
  <si>
    <t>No registra</t>
  </si>
  <si>
    <t>ESM FAC</t>
  </si>
  <si>
    <t>Kit piezas de mano</t>
  </si>
  <si>
    <t>GACAS, GAAMA. CACOM-3</t>
  </si>
  <si>
    <t>Rayos X Periapical</t>
  </si>
  <si>
    <t>CEOFA</t>
  </si>
  <si>
    <t>Lubricador de piezas</t>
  </si>
  <si>
    <t>CACOM-1, CACOM-2, GACAS, CAMAN, CACOM-6</t>
  </si>
  <si>
    <t>Lampara de fotocurado</t>
  </si>
  <si>
    <t>CEOFA, EMAVI</t>
  </si>
  <si>
    <t>Escaler ultrasónico</t>
  </si>
  <si>
    <t>DMEFA, GAORI, DIMAE</t>
  </si>
  <si>
    <t>Cuenta celulas</t>
  </si>
  <si>
    <t>DMEFA</t>
  </si>
  <si>
    <t>Equipo de organos de pared</t>
  </si>
  <si>
    <t xml:space="preserve">DMEFA  </t>
  </si>
  <si>
    <t>Equipo de organos de pared RETINO</t>
  </si>
  <si>
    <t>CEOFA   , DMEFA</t>
  </si>
  <si>
    <t>Sillón de procedimientos</t>
  </si>
  <si>
    <t>Kit Tanque crio 500ml</t>
  </si>
  <si>
    <t>Refrigerador conservación reactivos laboratorio clínico</t>
  </si>
  <si>
    <t>CACOM-4</t>
  </si>
  <si>
    <t>GACAS, CAMAN, CACOM-6</t>
  </si>
  <si>
    <t>42151900 
42281502 
42152008 
42152000</t>
  </si>
  <si>
    <t>TOTAL</t>
  </si>
  <si>
    <t>ÍTEM</t>
  </si>
  <si>
    <t>EQUIPO</t>
  </si>
  <si>
    <t xml:space="preserve">NECESIDAD REAL </t>
  </si>
  <si>
    <t>CANTIDAD AUTORIZADA CPA</t>
  </si>
  <si>
    <t>PRECIO DE REFERENCIA</t>
  </si>
  <si>
    <t>LA MUELA</t>
  </si>
  <si>
    <t>SERVIMEDICAL</t>
  </si>
  <si>
    <t>TECNICA ELECTROMEDICA</t>
  </si>
  <si>
    <t>ULTRASCHALL</t>
  </si>
  <si>
    <t>IMCOLMEDICA</t>
  </si>
  <si>
    <t>IMPULMEDICOS</t>
  </si>
  <si>
    <t>RX SA</t>
  </si>
  <si>
    <t>SOLUCIONES INTEGRALES ESTERILIZACIÓN</t>
  </si>
  <si>
    <t>KASALAB</t>
  </si>
  <si>
    <t>LAB BRANDS</t>
  </si>
  <si>
    <t>LOTE 1</t>
  </si>
  <si>
    <t>Autoclave a vapor (20 – 25 litros)</t>
  </si>
  <si>
    <t>LOTE 2</t>
  </si>
  <si>
    <t>Rayos X Periapical (odontológico)</t>
  </si>
  <si>
    <t>Escarificador portable</t>
  </si>
  <si>
    <t>-</t>
  </si>
  <si>
    <t>LOTE 3</t>
  </si>
  <si>
    <t>Digitalizador placas de fósforo de uso odontológicas</t>
  </si>
  <si>
    <t>LOTE 4</t>
  </si>
  <si>
    <t>Lámpara de luz frontal</t>
  </si>
  <si>
    <t>LOTE 5</t>
  </si>
  <si>
    <t>Cuenta células</t>
  </si>
  <si>
    <t>LOTE 6</t>
  </si>
  <si>
    <t>Refrigerador de alto rendimiento para laboratorio clínico</t>
  </si>
  <si>
    <t>LOTE 7</t>
  </si>
  <si>
    <t>Equipo de órganos de pared</t>
  </si>
  <si>
    <t>Equipo de órganos de pared con retinoscopio</t>
  </si>
  <si>
    <t>LOTE 8</t>
  </si>
  <si>
    <t>Tanque de Crioterapia</t>
  </si>
  <si>
    <t>PRESUPUESTO INICIAL</t>
  </si>
  <si>
    <t>SALDO PRIMER PROCESO</t>
  </si>
  <si>
    <t>CASABLANCA</t>
  </si>
  <si>
    <t>LV&amp; INGENIERIA</t>
  </si>
  <si>
    <t>$ 26.500.000          NO CUMPLE ESPECIFICACIONES TECNICAS</t>
  </si>
  <si>
    <t>$ 29.268.533               NO CUMPLE ESPECIFICACIONES TECNICAS</t>
  </si>
  <si>
    <t>$ 8.500.000                NO CUMPLE ESPECIFICACIONES TECNICAS</t>
  </si>
  <si>
    <t>$ 8.434.125                NO CUMPLE ESPECIFICACIONES TECNICAS</t>
  </si>
  <si>
    <t>$ 23.800.000             NO CUMPLE ESPECIFICACIONES TECNICAS</t>
  </si>
  <si>
    <t>$2.975.000
NO CUMPLE ESPECIFICACIONES TECNICAS</t>
  </si>
  <si>
    <t>$6.719.453
NO CUMPLE ESPECIFICACIONES TECNICAS</t>
  </si>
  <si>
    <t>$ 1.648.733                  NO CUMPLE ESPECIFICACIONES TECNICAS</t>
  </si>
  <si>
    <t>$2.304.007
NO CUMPLE ESPECIFICACIONES TECNICAS</t>
  </si>
  <si>
    <t>CONVENCIONES</t>
  </si>
  <si>
    <t>CUMPLE ESPECIFICACIONES TECNICAS</t>
  </si>
  <si>
    <t>NO CUMPLE ESPECIFICACIONES TECNICAS</t>
  </si>
  <si>
    <t xml:space="preserve">$2.975.000
</t>
  </si>
  <si>
    <t xml:space="preserve">
</t>
  </si>
  <si>
    <t>MARCA</t>
  </si>
  <si>
    <t>THERMO SCIENTIFIC</t>
  </si>
  <si>
    <t>MODELO</t>
  </si>
  <si>
    <t>TSG49RPGA</t>
  </si>
  <si>
    <t>HYC-1378</t>
  </si>
  <si>
    <t>Refrigerador para uso en laboratorio clínico</t>
  </si>
  <si>
    <t>alimentación 110V/60hz,</t>
  </si>
  <si>
    <r>
      <t xml:space="preserve">115 V 60 Hz
Tipo de enchufe: </t>
    </r>
    <r>
      <rPr>
        <sz val="11"/>
        <color rgb="FFFF0000"/>
        <rFont val="Calibri"/>
        <family val="2"/>
        <scheme val="minor"/>
      </rPr>
      <t>NEMA 5-15 P</t>
    </r>
  </si>
  <si>
    <t>115 V / 60 Hz</t>
  </si>
  <si>
    <t>Refrigerador con pared de asilamiento</t>
  </si>
  <si>
    <r>
      <t>con una capacidad/volumen de almacenamiento bruto mínimo de</t>
    </r>
    <r>
      <rPr>
        <sz val="11"/>
        <color rgb="FFFF0000"/>
        <rFont val="Calibri"/>
        <family val="2"/>
        <scheme val="minor"/>
      </rPr>
      <t xml:space="preserve"> 150 litros</t>
    </r>
    <r>
      <rPr>
        <sz val="11"/>
        <color theme="1"/>
        <rFont val="Calibri"/>
        <family val="2"/>
        <scheme val="minor"/>
      </rPr>
      <t xml:space="preserve"> y volumen neto/útil de </t>
    </r>
    <r>
      <rPr>
        <sz val="11"/>
        <color rgb="FFFF0000"/>
        <rFont val="Calibri"/>
        <family val="2"/>
        <scheme val="minor"/>
      </rPr>
      <t>95 l</t>
    </r>
    <r>
      <rPr>
        <sz val="11"/>
        <color theme="1"/>
        <rFont val="Calibri"/>
        <family val="2"/>
        <scheme val="minor"/>
      </rPr>
      <t>itros mínimo.</t>
    </r>
  </si>
  <si>
    <t>1387 L</t>
  </si>
  <si>
    <t>1378 Lts</t>
  </si>
  <si>
    <t>Temperatura de trabajo interna entre 2 y 8 °C.</t>
  </si>
  <si>
    <t>Protección de congelación Grado A.</t>
  </si>
  <si>
    <t>Tiempo de duración de conservación de frio por corte de suministro eléctrico, mínimo 24 horas.</t>
  </si>
  <si>
    <t>De contar con código vigente de la OMS – “PQS 003  Refrigerators and freezers”.</t>
  </si>
  <si>
    <t>Debe incluir canastillas internas para almacenar las vacunas,</t>
  </si>
  <si>
    <t xml:space="preserve"> control electrónico automatizado de temperatura,</t>
  </si>
  <si>
    <t xml:space="preserve"> seguro de llave (cierre de puerta). </t>
  </si>
  <si>
    <t>Equipo debe tener base rodable o ruedas incorporadas para facilitar su movimiento.</t>
  </si>
  <si>
    <t>Debe incluir elevador de voltaje o estabilizador de voltaje según aplique,  para garantizar su buen funcionamiento.</t>
  </si>
  <si>
    <t>Incluye: Regulador de voltaje</t>
  </si>
  <si>
    <t xml:space="preserve">
Debe incluir un termómetro de máximas y mínimas externo al equipo para control redundante de la temperatura e histórico de la variación de la misma</t>
  </si>
  <si>
    <t>REGISTRO SANITARIO INVIMA VIGENTE</t>
  </si>
  <si>
    <t>2015029618 del 30/julio/2015</t>
  </si>
  <si>
    <t>DIMENSIONES NUESTRAS??</t>
  </si>
  <si>
    <t>Dimensiones (L x W x H) Exterior: 32x52.7x81 pulg. (813x1339x2057
mm)</t>
  </si>
  <si>
    <t>1440 x 910 x 1980 mm</t>
  </si>
  <si>
    <t>TIPO REFRIGERANTE</t>
  </si>
  <si>
    <t>Refrigerante: R290</t>
  </si>
  <si>
    <t>Libre de CFC</t>
  </si>
  <si>
    <t xml:space="preserve">Estilo de la puerta; </t>
  </si>
  <si>
    <t>vidrio</t>
  </si>
  <si>
    <t>( 2 ) Dos puertas de Vidrio</t>
  </si>
  <si>
    <t xml:space="preserve">Interior: </t>
  </si>
  <si>
    <t>Acero blanco pintado</t>
  </si>
  <si>
    <t>En acero inoxidable</t>
  </si>
  <si>
    <t>Estantería:</t>
  </si>
  <si>
    <t>12/ -</t>
  </si>
  <si>
    <t>Seguridad de acceso:</t>
  </si>
  <si>
    <t>Cerradura de puerta con llave</t>
  </si>
  <si>
    <t>Puerta con seguro y llave</t>
  </si>
  <si>
    <t>Tipo de control:</t>
  </si>
  <si>
    <t>Microprocesador digital</t>
  </si>
  <si>
    <t>Por microprocesador</t>
  </si>
  <si>
    <t>No. de puertas:</t>
  </si>
  <si>
    <t>2 batientes</t>
  </si>
  <si>
    <t>( 2 ) Dos puertas</t>
  </si>
  <si>
    <t>Contactos de alarma remota</t>
  </si>
  <si>
    <t>Iluminación interior</t>
  </si>
  <si>
    <t xml:space="preserve"> LED</t>
  </si>
  <si>
    <t>LED</t>
  </si>
  <si>
    <t>INCLUYE CERTIFICADO CALIBRACIÓN</t>
  </si>
  <si>
    <t>SI</t>
  </si>
  <si>
    <t>VARIACION DE LA TEMPERATURA</t>
  </si>
  <si>
    <t>⁺⁄⁻ 5 ⁰C</t>
  </si>
  <si>
    <t>⁺⁄⁻ 3 ⁰C</t>
  </si>
  <si>
    <t>DESCONGELAMIENTO</t>
  </si>
  <si>
    <t>ADAPTATIVO</t>
  </si>
  <si>
    <t>AUTOMATICO</t>
  </si>
  <si>
    <t>CERTIFICACIONES</t>
  </si>
  <si>
    <t>cULus
ENERGYSTAR</t>
  </si>
  <si>
    <t>CE.
ISO13485, ISO9001,
ISO14001</t>
  </si>
  <si>
    <t>SEGURIDAD</t>
  </si>
  <si>
    <t>Cinco condiciones para alarmas: Alta o baja temperatura, falla eléctrica, error en cualquiera de los
sensores, puerta entreabierta, bajo voltaje en la batería de backup.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</si>
</sst>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164" formatCode="&quot;$&quot;\ #,##0;[Red]\-&quot;$&quot;\ #,##0"/>
    <numFmt numFmtId="165" formatCode="&quot;$&quot;\ #,##0.00;[Red]\-&quot;$&quot;\ #,##0.00"/>
    <numFmt numFmtId="166" formatCode="_-&quot;$&quot;\ * #,##0.00_-;\-&quot;$&quot;\ * #,##0.00_-;_-&quot;$&quot;\ * &quot;-&quot;??_-;_-@_-"/>
    <numFmt numFmtId="167" formatCode="&quot;$&quot;\ #,##0"/>
    <numFmt numFmtId="168" formatCode="&quot;$&quot;\ #,##0.00"/>
  </numFmts>
  <fonts count="1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rgb="FF000000"/>
      <name val="Arial"/>
      <family val="2"/>
    </font>
    <font>
      <sz val="12"/>
      <color rgb="FF000000"/>
      <name val="Calibri"/>
      <family val="2"/>
      <scheme val="minor"/>
    </font>
    <font>
      <sz val="9"/>
      <color rgb="FF3B3838"/>
      <name val="Arial"/>
      <family val="2"/>
    </font>
    <font>
      <sz val="11"/>
      <color rgb="FF3B3838"/>
      <name val="Arial"/>
      <family val="2"/>
    </font>
    <font>
      <sz val="11"/>
      <color theme="1"/>
      <name val="Calibri"/>
      <family val="2"/>
      <charset val="238"/>
      <scheme val="minor"/>
    </font>
    <font>
      <sz val="9"/>
      <color rgb="FF000000"/>
      <name val="Arial"/>
      <family val="2"/>
    </font>
    <font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2" fillId="0" borderId="0"/>
    <xf numFmtId="0" fontId="4" fillId="0" borderId="0"/>
  </cellStyleXfs>
  <cellXfs count="10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2" xfId="0" applyBorder="1"/>
    <xf numFmtId="167" fontId="0" fillId="0" borderId="1" xfId="0" applyNumberFormat="1" applyBorder="1"/>
    <xf numFmtId="14" fontId="0" fillId="0" borderId="1" xfId="0" applyNumberFormat="1" applyBorder="1"/>
    <xf numFmtId="0" fontId="2" fillId="2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7" fontId="0" fillId="0" borderId="7" xfId="0" applyNumberFormat="1" applyBorder="1"/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167" fontId="0" fillId="0" borderId="11" xfId="0" applyNumberFormat="1" applyBorder="1"/>
    <xf numFmtId="0" fontId="0" fillId="0" borderId="12" xfId="0" applyBorder="1"/>
    <xf numFmtId="167" fontId="0" fillId="0" borderId="13" xfId="0" applyNumberFormat="1" applyBorder="1"/>
    <xf numFmtId="0" fontId="0" fillId="0" borderId="14" xfId="0" applyBorder="1"/>
    <xf numFmtId="167" fontId="0" fillId="0" borderId="15" xfId="0" applyNumberFormat="1" applyBorder="1"/>
    <xf numFmtId="0" fontId="0" fillId="0" borderId="16" xfId="0" applyBorder="1"/>
    <xf numFmtId="0" fontId="0" fillId="0" borderId="17" xfId="0" applyBorder="1"/>
    <xf numFmtId="0" fontId="0" fillId="0" borderId="7" xfId="0" applyBorder="1"/>
    <xf numFmtId="0" fontId="0" fillId="0" borderId="6" xfId="0" applyBorder="1"/>
    <xf numFmtId="167" fontId="0" fillId="0" borderId="16" xfId="0" applyNumberFormat="1" applyBorder="1"/>
    <xf numFmtId="167" fontId="0" fillId="0" borderId="19" xfId="0" applyNumberFormat="1" applyBorder="1"/>
    <xf numFmtId="0" fontId="0" fillId="0" borderId="19" xfId="0" applyBorder="1"/>
    <xf numFmtId="44" fontId="0" fillId="0" borderId="16" xfId="1" applyFont="1" applyBorder="1"/>
    <xf numFmtId="14" fontId="0" fillId="0" borderId="16" xfId="0" applyNumberFormat="1" applyBorder="1"/>
    <xf numFmtId="0" fontId="0" fillId="0" borderId="1" xfId="0" applyBorder="1" applyAlignment="1">
      <alignment wrapText="1"/>
    </xf>
    <xf numFmtId="0" fontId="1" fillId="4" borderId="1" xfId="0" applyFont="1" applyFill="1" applyBorder="1" applyAlignment="1">
      <alignment horizontal="center" vertical="center" wrapText="1"/>
    </xf>
    <xf numFmtId="0" fontId="0" fillId="0" borderId="3" xfId="0" applyBorder="1"/>
    <xf numFmtId="0" fontId="1" fillId="0" borderId="1" xfId="0" applyFont="1" applyBorder="1" applyAlignment="1">
      <alignment horizontal="right"/>
    </xf>
    <xf numFmtId="0" fontId="5" fillId="0" borderId="1" xfId="0" applyFont="1" applyBorder="1"/>
    <xf numFmtId="0" fontId="5" fillId="0" borderId="0" xfId="0" applyFont="1"/>
    <xf numFmtId="0" fontId="8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vertical="center" wrapText="1"/>
    </xf>
    <xf numFmtId="0" fontId="9" fillId="6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justify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68" fontId="0" fillId="0" borderId="0" xfId="0" applyNumberFormat="1"/>
    <xf numFmtId="165" fontId="0" fillId="0" borderId="0" xfId="0" applyNumberFormat="1"/>
    <xf numFmtId="165" fontId="13" fillId="0" borderId="0" xfId="0" applyNumberFormat="1" applyFont="1" applyAlignment="1">
      <alignment horizontal="center" vertical="center" wrapText="1"/>
    </xf>
    <xf numFmtId="0" fontId="0" fillId="7" borderId="1" xfId="0" applyFill="1" applyBorder="1"/>
    <xf numFmtId="44" fontId="14" fillId="0" borderId="0" xfId="1" applyFont="1"/>
    <xf numFmtId="44" fontId="0" fillId="0" borderId="1" xfId="1" applyFont="1" applyBorder="1" applyAlignment="1">
      <alignment horizontal="center" vertical="center"/>
    </xf>
    <xf numFmtId="44" fontId="0" fillId="0" borderId="1" xfId="1" applyFont="1" applyBorder="1"/>
    <xf numFmtId="44" fontId="0" fillId="0" borderId="0" xfId="1" applyFont="1"/>
    <xf numFmtId="44" fontId="15" fillId="0" borderId="0" xfId="1" applyFont="1"/>
    <xf numFmtId="0" fontId="1" fillId="7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44" fontId="16" fillId="0" borderId="1" xfId="1" applyFont="1" applyBorder="1" applyAlignment="1">
      <alignment horizontal="center" vertical="center"/>
    </xf>
    <xf numFmtId="168" fontId="0" fillId="0" borderId="0" xfId="0" applyNumberFormat="1" applyAlignment="1">
      <alignment horizontal="center" vertical="center"/>
    </xf>
    <xf numFmtId="168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4" fontId="11" fillId="6" borderId="1" xfId="0" applyNumberFormat="1" applyFont="1" applyFill="1" applyBorder="1" applyAlignment="1">
      <alignment horizontal="center" vertical="center" wrapText="1"/>
    </xf>
    <xf numFmtId="44" fontId="11" fillId="0" borderId="1" xfId="0" applyNumberFormat="1" applyFont="1" applyBorder="1" applyAlignment="1">
      <alignment horizontal="center" vertical="center" wrapText="1"/>
    </xf>
    <xf numFmtId="44" fontId="5" fillId="0" borderId="1" xfId="1" applyFont="1" applyBorder="1" applyAlignment="1">
      <alignment horizontal="center" vertical="center"/>
    </xf>
    <xf numFmtId="44" fontId="0" fillId="8" borderId="1" xfId="1" applyFont="1" applyFill="1" applyBorder="1" applyAlignment="1">
      <alignment horizontal="center" vertical="center"/>
    </xf>
    <xf numFmtId="44" fontId="0" fillId="0" borderId="0" xfId="0" applyNumberFormat="1"/>
    <xf numFmtId="44" fontId="11" fillId="0" borderId="1" xfId="1" applyFont="1" applyBorder="1" applyAlignment="1">
      <alignment horizontal="center" vertical="center" wrapText="1"/>
    </xf>
    <xf numFmtId="166" fontId="0" fillId="0" borderId="20" xfId="2" applyFont="1" applyBorder="1" applyAlignment="1">
      <alignment horizontal="center" vertical="center" wrapText="1"/>
    </xf>
    <xf numFmtId="166" fontId="0" fillId="0" borderId="0" xfId="2" applyFont="1" applyAlignment="1">
      <alignment horizontal="center" vertical="center"/>
    </xf>
    <xf numFmtId="166" fontId="0" fillId="0" borderId="1" xfId="2" applyFont="1" applyBorder="1" applyAlignment="1">
      <alignment horizontal="center" vertical="center" wrapText="1"/>
    </xf>
    <xf numFmtId="168" fontId="0" fillId="9" borderId="0" xfId="0" applyNumberFormat="1" applyFill="1" applyAlignment="1">
      <alignment horizontal="center" vertical="center" wrapText="1"/>
    </xf>
    <xf numFmtId="164" fontId="0" fillId="9" borderId="1" xfId="2" applyNumberFormat="1" applyFont="1" applyFill="1" applyBorder="1" applyAlignment="1">
      <alignment horizontal="center" vertical="center" wrapText="1"/>
    </xf>
    <xf numFmtId="44" fontId="0" fillId="9" borderId="1" xfId="1" applyFont="1" applyFill="1" applyBorder="1" applyAlignment="1">
      <alignment horizontal="center" vertical="center" wrapText="1"/>
    </xf>
    <xf numFmtId="0" fontId="0" fillId="10" borderId="0" xfId="0" applyFill="1"/>
    <xf numFmtId="0" fontId="0" fillId="11" borderId="0" xfId="0" applyFill="1"/>
    <xf numFmtId="168" fontId="0" fillId="11" borderId="0" xfId="0" applyNumberFormat="1" applyFill="1" applyAlignment="1">
      <alignment horizontal="center" vertical="center" wrapText="1"/>
    </xf>
    <xf numFmtId="166" fontId="0" fillId="11" borderId="1" xfId="2" applyFont="1" applyFill="1" applyBorder="1" applyAlignment="1">
      <alignment horizontal="center" vertical="center" wrapText="1"/>
    </xf>
    <xf numFmtId="44" fontId="0" fillId="11" borderId="1" xfId="1" applyFont="1" applyFill="1" applyBorder="1" applyAlignment="1">
      <alignment horizontal="center" vertical="center" wrapText="1"/>
    </xf>
    <xf numFmtId="44" fontId="16" fillId="10" borderId="1" xfId="1" applyFont="1" applyFill="1" applyBorder="1" applyAlignment="1">
      <alignment horizontal="center" vertical="center"/>
    </xf>
    <xf numFmtId="44" fontId="0" fillId="10" borderId="1" xfId="1" applyFont="1" applyFill="1" applyBorder="1" applyAlignment="1">
      <alignment horizontal="center" vertical="center"/>
    </xf>
    <xf numFmtId="168" fontId="0" fillId="10" borderId="1" xfId="0" applyNumberFormat="1" applyFill="1" applyBorder="1" applyAlignment="1">
      <alignment horizontal="center" vertical="center"/>
    </xf>
    <xf numFmtId="168" fontId="0" fillId="11" borderId="0" xfId="0" applyNumberFormat="1" applyFill="1" applyAlignment="1">
      <alignment horizontal="center" vertical="center"/>
    </xf>
    <xf numFmtId="44" fontId="0" fillId="11" borderId="1" xfId="1" applyFont="1" applyFill="1" applyBorder="1" applyAlignment="1">
      <alignment horizontal="center" vertical="center"/>
    </xf>
    <xf numFmtId="168" fontId="0" fillId="11" borderId="1" xfId="0" applyNumberFormat="1" applyFill="1" applyBorder="1" applyAlignment="1">
      <alignment horizontal="center" vertical="center"/>
    </xf>
    <xf numFmtId="166" fontId="0" fillId="11" borderId="20" xfId="2" applyFont="1" applyFill="1" applyBorder="1" applyAlignment="1">
      <alignment horizontal="center" vertical="center" wrapText="1"/>
    </xf>
    <xf numFmtId="166" fontId="0" fillId="10" borderId="1" xfId="2" applyFont="1" applyFill="1" applyBorder="1" applyAlignment="1">
      <alignment horizontal="center" vertical="center" wrapText="1"/>
    </xf>
    <xf numFmtId="166" fontId="0" fillId="10" borderId="1" xfId="2" applyFont="1" applyFill="1" applyBorder="1" applyAlignment="1">
      <alignment horizontal="center" vertical="center"/>
    </xf>
    <xf numFmtId="166" fontId="0" fillId="11" borderId="21" xfId="2" applyFont="1" applyFill="1" applyBorder="1" applyAlignment="1">
      <alignment horizontal="center" vertical="center" wrapText="1"/>
    </xf>
    <xf numFmtId="166" fontId="0" fillId="11" borderId="0" xfId="2" applyFont="1" applyFill="1" applyAlignment="1">
      <alignment horizontal="center" vertical="center"/>
    </xf>
    <xf numFmtId="0" fontId="1" fillId="3" borderId="18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9" fillId="6" borderId="21" xfId="0" applyFont="1" applyFill="1" applyBorder="1" applyAlignment="1">
      <alignment horizontal="center" vertical="center"/>
    </xf>
  </cellXfs>
  <cellStyles count="5">
    <cellStyle name="Moneda" xfId="1" builtinId="4"/>
    <cellStyle name="Moneda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AK19"/>
  <sheetViews>
    <sheetView zoomScale="85" zoomScaleNormal="85" workbookViewId="0">
      <pane xSplit="5" topLeftCell="F1" activePane="topRight" state="frozen"/>
      <selection pane="topRight" activeCell="C27" sqref="C27"/>
    </sheetView>
  </sheetViews>
  <sheetFormatPr defaultColWidth="11.42578125" defaultRowHeight="15"/>
  <cols>
    <col min="1" max="1" width="19.85546875" customWidth="1"/>
    <col min="3" max="3" width="20.28515625" customWidth="1"/>
    <col min="4" max="4" width="18.85546875" customWidth="1"/>
    <col min="5" max="5" width="17.85546875" customWidth="1"/>
    <col min="6" max="6" width="16.7109375" customWidth="1"/>
    <col min="7" max="7" width="13.7109375" customWidth="1"/>
    <col min="8" max="8" width="16.85546875" customWidth="1"/>
    <col min="9" max="9" width="26.28515625" customWidth="1"/>
    <col min="11" max="11" width="7" customWidth="1"/>
    <col min="12" max="12" width="13.140625" customWidth="1"/>
    <col min="13" max="13" width="15" customWidth="1"/>
    <col min="15" max="15" width="8.7109375" customWidth="1"/>
    <col min="19" max="19" width="8.42578125" customWidth="1"/>
    <col min="20" max="20" width="14.5703125" customWidth="1"/>
    <col min="21" max="21" width="14.140625" customWidth="1"/>
    <col min="22" max="22" width="13" customWidth="1"/>
    <col min="23" max="23" width="14.5703125" bestFit="1" customWidth="1"/>
    <col min="26" max="26" width="12.7109375" bestFit="1" customWidth="1"/>
    <col min="27" max="27" width="15.5703125" bestFit="1" customWidth="1"/>
    <col min="31" max="31" width="14.5703125" bestFit="1" customWidth="1"/>
    <col min="35" max="35" width="15.5703125" bestFit="1" customWidth="1"/>
  </cols>
  <sheetData>
    <row r="5" spans="1:37" ht="15.75" thickBot="1"/>
    <row r="6" spans="1:37">
      <c r="F6" s="96" t="s">
        <v>0</v>
      </c>
      <c r="G6" s="94"/>
      <c r="H6" s="94"/>
      <c r="I6" s="94"/>
      <c r="J6" s="94" t="s">
        <v>1</v>
      </c>
      <c r="K6" s="94"/>
      <c r="L6" s="94"/>
      <c r="M6" s="95"/>
      <c r="N6" s="93" t="s">
        <v>2</v>
      </c>
      <c r="O6" s="94"/>
      <c r="P6" s="94"/>
      <c r="Q6" s="95"/>
      <c r="R6" s="93" t="s">
        <v>3</v>
      </c>
      <c r="S6" s="94"/>
      <c r="T6" s="94"/>
      <c r="U6" s="95"/>
      <c r="V6" s="93" t="s">
        <v>4</v>
      </c>
      <c r="W6" s="94"/>
      <c r="X6" s="94"/>
      <c r="Y6" s="95"/>
      <c r="Z6" s="93" t="s">
        <v>5</v>
      </c>
      <c r="AA6" s="94"/>
      <c r="AB6" s="94"/>
      <c r="AC6" s="95"/>
      <c r="AD6" s="93" t="s">
        <v>6</v>
      </c>
      <c r="AE6" s="94"/>
      <c r="AF6" s="94"/>
      <c r="AG6" s="95"/>
      <c r="AH6" s="93" t="s">
        <v>7</v>
      </c>
      <c r="AI6" s="94"/>
      <c r="AJ6" s="94"/>
      <c r="AK6" s="95"/>
    </row>
    <row r="7" spans="1:37" ht="51">
      <c r="A7" s="9" t="s">
        <v>8</v>
      </c>
      <c r="B7" s="4" t="s">
        <v>9</v>
      </c>
      <c r="C7" s="1" t="s">
        <v>10</v>
      </c>
      <c r="D7" s="1" t="s">
        <v>11</v>
      </c>
      <c r="E7" s="14" t="s">
        <v>12</v>
      </c>
      <c r="F7" s="18" t="s">
        <v>13</v>
      </c>
      <c r="G7" s="1" t="s">
        <v>14</v>
      </c>
      <c r="H7" s="1" t="s">
        <v>15</v>
      </c>
      <c r="I7" s="1" t="s">
        <v>16</v>
      </c>
      <c r="J7" s="18" t="s">
        <v>13</v>
      </c>
      <c r="K7" s="1" t="s">
        <v>14</v>
      </c>
      <c r="L7" s="1" t="s">
        <v>15</v>
      </c>
      <c r="M7" s="19" t="s">
        <v>16</v>
      </c>
      <c r="N7" s="18" t="s">
        <v>13</v>
      </c>
      <c r="O7" s="1" t="s">
        <v>14</v>
      </c>
      <c r="P7" s="1" t="s">
        <v>15</v>
      </c>
      <c r="Q7" s="19" t="s">
        <v>16</v>
      </c>
      <c r="R7" s="18" t="s">
        <v>13</v>
      </c>
      <c r="S7" s="1" t="s">
        <v>14</v>
      </c>
      <c r="T7" s="1" t="s">
        <v>15</v>
      </c>
      <c r="U7" s="19" t="s">
        <v>16</v>
      </c>
      <c r="V7" s="18" t="s">
        <v>13</v>
      </c>
      <c r="W7" s="1" t="s">
        <v>14</v>
      </c>
      <c r="X7" s="1" t="s">
        <v>15</v>
      </c>
      <c r="Y7" s="19" t="s">
        <v>16</v>
      </c>
      <c r="Z7" s="18" t="s">
        <v>13</v>
      </c>
      <c r="AA7" s="1" t="s">
        <v>14</v>
      </c>
      <c r="AB7" s="1" t="s">
        <v>15</v>
      </c>
      <c r="AC7" s="19" t="s">
        <v>16</v>
      </c>
      <c r="AD7" s="18" t="s">
        <v>13</v>
      </c>
      <c r="AE7" s="1" t="s">
        <v>14</v>
      </c>
      <c r="AF7" s="1" t="s">
        <v>15</v>
      </c>
      <c r="AG7" s="19" t="s">
        <v>16</v>
      </c>
      <c r="AH7" s="18" t="s">
        <v>13</v>
      </c>
      <c r="AI7" s="1" t="s">
        <v>14</v>
      </c>
      <c r="AJ7" s="1" t="s">
        <v>15</v>
      </c>
      <c r="AK7" s="19" t="s">
        <v>16</v>
      </c>
    </row>
    <row r="8" spans="1:37" ht="30">
      <c r="A8" s="9" t="s">
        <v>17</v>
      </c>
      <c r="B8" s="5">
        <v>1</v>
      </c>
      <c r="C8" s="6" t="s">
        <v>18</v>
      </c>
      <c r="D8" s="10">
        <v>3</v>
      </c>
      <c r="E8" s="15">
        <v>1</v>
      </c>
      <c r="F8" s="20">
        <v>19500000</v>
      </c>
      <c r="G8" s="2" t="s">
        <v>19</v>
      </c>
      <c r="H8" s="2"/>
      <c r="I8" s="2"/>
      <c r="J8" s="12"/>
      <c r="K8" s="2"/>
      <c r="L8" s="2"/>
      <c r="M8" s="21"/>
      <c r="N8" s="27"/>
      <c r="O8" s="2"/>
      <c r="P8" s="2"/>
      <c r="Q8" s="21"/>
      <c r="R8" s="17"/>
      <c r="S8" s="2"/>
      <c r="T8" s="2"/>
      <c r="U8" s="21"/>
      <c r="V8" s="17"/>
      <c r="W8" s="2"/>
      <c r="X8" s="2"/>
      <c r="Y8" s="21"/>
      <c r="Z8" s="17"/>
      <c r="AA8" s="2"/>
      <c r="AB8" s="2"/>
      <c r="AC8" s="21"/>
      <c r="AD8" s="17"/>
      <c r="AE8" s="2"/>
      <c r="AF8" s="2"/>
      <c r="AG8" s="21"/>
      <c r="AH8" s="17"/>
      <c r="AI8" s="2"/>
      <c r="AJ8" s="2"/>
      <c r="AK8" s="21"/>
    </row>
    <row r="9" spans="1:37">
      <c r="A9" s="9" t="s">
        <v>20</v>
      </c>
      <c r="B9" s="5">
        <v>2</v>
      </c>
      <c r="C9" s="6" t="s">
        <v>21</v>
      </c>
      <c r="D9" s="10">
        <v>18</v>
      </c>
      <c r="E9" s="15">
        <v>3</v>
      </c>
      <c r="F9" s="20">
        <v>3500000</v>
      </c>
      <c r="G9" s="2"/>
      <c r="H9" s="2"/>
      <c r="I9" s="2"/>
      <c r="J9" s="12"/>
      <c r="K9" s="2"/>
      <c r="L9" s="2"/>
      <c r="M9" s="21"/>
      <c r="N9" s="27"/>
      <c r="O9" s="2"/>
      <c r="P9" s="2"/>
      <c r="Q9" s="21"/>
      <c r="R9" s="17"/>
      <c r="S9" s="2"/>
      <c r="T9" s="2"/>
      <c r="U9" s="21"/>
      <c r="V9" s="17"/>
      <c r="W9" s="2"/>
      <c r="X9" s="2"/>
      <c r="Y9" s="21"/>
      <c r="Z9" s="17"/>
      <c r="AA9" s="2"/>
      <c r="AB9" s="2"/>
      <c r="AC9" s="21"/>
      <c r="AD9" s="17"/>
      <c r="AE9" s="2"/>
      <c r="AF9" s="2"/>
      <c r="AG9" s="21"/>
      <c r="AH9" s="17"/>
      <c r="AI9" s="2"/>
      <c r="AJ9" s="2"/>
      <c r="AK9" s="21"/>
    </row>
    <row r="10" spans="1:37" ht="30">
      <c r="A10" s="9" t="s">
        <v>22</v>
      </c>
      <c r="B10" s="5">
        <v>3</v>
      </c>
      <c r="C10" s="6" t="s">
        <v>23</v>
      </c>
      <c r="D10" s="10">
        <v>3</v>
      </c>
      <c r="E10" s="15">
        <v>2</v>
      </c>
      <c r="F10" s="20">
        <f>36500000+18250420</f>
        <v>54750420</v>
      </c>
      <c r="G10" s="2"/>
      <c r="H10" s="2"/>
      <c r="I10" s="2"/>
      <c r="J10" s="12"/>
      <c r="K10" s="2"/>
      <c r="L10" s="2"/>
      <c r="M10" s="21"/>
      <c r="N10" s="27"/>
      <c r="O10" s="2"/>
      <c r="P10" s="2"/>
      <c r="Q10" s="21"/>
      <c r="R10" s="17"/>
      <c r="S10" s="2"/>
      <c r="T10" s="2"/>
      <c r="U10" s="21"/>
      <c r="V10" s="17"/>
      <c r="W10" s="2"/>
      <c r="X10" s="2"/>
      <c r="Y10" s="21"/>
      <c r="Z10" s="17"/>
      <c r="AA10" s="2"/>
      <c r="AB10" s="2"/>
      <c r="AC10" s="21"/>
      <c r="AD10" s="17"/>
      <c r="AE10" s="2"/>
      <c r="AF10" s="2"/>
      <c r="AG10" s="21"/>
      <c r="AH10" s="17"/>
      <c r="AI10" s="2"/>
      <c r="AJ10" s="2"/>
      <c r="AK10" s="21"/>
    </row>
    <row r="11" spans="1:37">
      <c r="A11" s="9" t="s">
        <v>24</v>
      </c>
      <c r="B11" s="5">
        <v>4</v>
      </c>
      <c r="C11" s="6" t="s">
        <v>25</v>
      </c>
      <c r="D11" s="10">
        <v>1</v>
      </c>
      <c r="E11" s="15">
        <v>1</v>
      </c>
      <c r="F11" s="20">
        <v>8951261</v>
      </c>
      <c r="G11" s="2"/>
      <c r="H11" s="2"/>
      <c r="I11" s="2"/>
      <c r="J11" s="12"/>
      <c r="K11" s="2"/>
      <c r="L11" s="2"/>
      <c r="M11" s="21"/>
      <c r="N11" s="27"/>
      <c r="O11" s="2"/>
      <c r="P11" s="2"/>
      <c r="Q11" s="21"/>
      <c r="R11" s="17"/>
      <c r="S11" s="2"/>
      <c r="T11" s="2"/>
      <c r="U11" s="21"/>
      <c r="V11" s="17"/>
      <c r="W11" s="2"/>
      <c r="X11" s="2"/>
      <c r="Y11" s="21"/>
      <c r="Z11" s="17"/>
      <c r="AA11" s="2"/>
      <c r="AB11" s="2"/>
      <c r="AC11" s="21"/>
      <c r="AD11" s="17"/>
      <c r="AE11" s="2"/>
      <c r="AF11" s="2"/>
      <c r="AG11" s="21"/>
      <c r="AH11" s="17"/>
      <c r="AI11" s="2"/>
      <c r="AJ11" s="2"/>
      <c r="AK11" s="21"/>
    </row>
    <row r="12" spans="1:37" ht="45">
      <c r="A12" s="3" t="s">
        <v>26</v>
      </c>
      <c r="B12" s="5">
        <v>5</v>
      </c>
      <c r="C12" s="6" t="s">
        <v>27</v>
      </c>
      <c r="D12" s="10">
        <v>8</v>
      </c>
      <c r="E12" s="15">
        <v>3</v>
      </c>
      <c r="F12" s="20">
        <v>1445294</v>
      </c>
      <c r="G12" s="2"/>
      <c r="H12" s="2"/>
      <c r="I12" s="2"/>
      <c r="J12" s="12"/>
      <c r="K12" s="2"/>
      <c r="L12" s="2"/>
      <c r="M12" s="21"/>
      <c r="N12" s="27"/>
      <c r="O12" s="2"/>
      <c r="P12" s="2"/>
      <c r="Q12" s="21"/>
      <c r="R12" s="17"/>
      <c r="S12" s="2"/>
      <c r="T12" s="2"/>
      <c r="U12" s="21"/>
      <c r="V12" s="17"/>
      <c r="W12" s="2"/>
      <c r="X12" s="2"/>
      <c r="Y12" s="21"/>
      <c r="Z12" s="17"/>
      <c r="AA12" s="2"/>
      <c r="AB12" s="2"/>
      <c r="AC12" s="21"/>
      <c r="AD12" s="17"/>
      <c r="AE12" s="2"/>
      <c r="AF12" s="2"/>
      <c r="AG12" s="21"/>
      <c r="AH12" s="17"/>
      <c r="AI12" s="2"/>
      <c r="AJ12" s="2"/>
      <c r="AK12" s="21"/>
    </row>
    <row r="13" spans="1:37">
      <c r="A13" s="3" t="s">
        <v>28</v>
      </c>
      <c r="B13" s="5">
        <v>6</v>
      </c>
      <c r="C13" s="6" t="s">
        <v>29</v>
      </c>
      <c r="D13" s="10">
        <v>3</v>
      </c>
      <c r="E13" s="15">
        <v>3</v>
      </c>
      <c r="F13" s="20">
        <v>3610588</v>
      </c>
      <c r="G13" s="2"/>
      <c r="H13" s="2"/>
      <c r="I13" s="2"/>
      <c r="J13" s="12"/>
      <c r="K13" s="2"/>
      <c r="L13" s="2"/>
      <c r="M13" s="21"/>
      <c r="N13" s="27"/>
      <c r="O13" s="2"/>
      <c r="P13" s="2"/>
      <c r="Q13" s="21"/>
      <c r="R13" s="17"/>
      <c r="S13" s="2"/>
      <c r="T13" s="2"/>
      <c r="U13" s="21"/>
      <c r="V13" s="17"/>
      <c r="W13" s="2"/>
      <c r="X13" s="2"/>
      <c r="Y13" s="21"/>
      <c r="Z13" s="17"/>
      <c r="AA13" s="2"/>
      <c r="AB13" s="2"/>
      <c r="AC13" s="21"/>
      <c r="AD13" s="17"/>
      <c r="AE13" s="2"/>
      <c r="AF13" s="2"/>
      <c r="AG13" s="21"/>
      <c r="AH13" s="17"/>
      <c r="AI13" s="2"/>
      <c r="AJ13" s="2"/>
      <c r="AK13" s="21"/>
    </row>
    <row r="14" spans="1:37" ht="35.25" customHeight="1">
      <c r="A14" s="3" t="s">
        <v>30</v>
      </c>
      <c r="B14" s="5">
        <v>7</v>
      </c>
      <c r="C14" s="6" t="s">
        <v>31</v>
      </c>
      <c r="D14" s="10">
        <v>3</v>
      </c>
      <c r="E14" s="15">
        <v>3</v>
      </c>
      <c r="F14" s="20"/>
      <c r="G14" s="2"/>
      <c r="H14" s="2"/>
      <c r="I14" s="2"/>
      <c r="J14" s="12">
        <v>1123411</v>
      </c>
      <c r="K14" s="2"/>
      <c r="L14" s="2"/>
      <c r="M14" s="21"/>
      <c r="N14" s="27"/>
      <c r="O14" s="2"/>
      <c r="P14" s="2"/>
      <c r="Q14" s="21"/>
      <c r="R14" s="17"/>
      <c r="S14" s="2"/>
      <c r="T14" s="2"/>
      <c r="U14" s="21"/>
      <c r="V14" s="17"/>
      <c r="W14" s="2"/>
      <c r="X14" s="2"/>
      <c r="Y14" s="21"/>
      <c r="Z14" s="17"/>
      <c r="AA14" s="2"/>
      <c r="AB14" s="2"/>
      <c r="AC14" s="21"/>
      <c r="AD14" s="17"/>
      <c r="AE14" s="2"/>
      <c r="AF14" s="2"/>
      <c r="AG14" s="21"/>
      <c r="AH14" s="17"/>
      <c r="AI14" s="2"/>
      <c r="AJ14" s="2"/>
      <c r="AK14" s="21"/>
    </row>
    <row r="15" spans="1:37" ht="30">
      <c r="A15" s="3" t="s">
        <v>32</v>
      </c>
      <c r="B15" s="5">
        <v>8</v>
      </c>
      <c r="C15" s="7" t="s">
        <v>33</v>
      </c>
      <c r="D15" s="10">
        <v>3</v>
      </c>
      <c r="E15" s="15">
        <v>2</v>
      </c>
      <c r="F15" s="20"/>
      <c r="G15" s="2"/>
      <c r="H15" s="2"/>
      <c r="I15" s="2"/>
      <c r="J15" s="12">
        <v>4407145</v>
      </c>
      <c r="K15" s="2"/>
      <c r="L15" s="2"/>
      <c r="M15" s="21"/>
      <c r="N15" s="27"/>
      <c r="O15" s="2"/>
      <c r="P15" s="2"/>
      <c r="Q15" s="21"/>
      <c r="R15" s="17"/>
      <c r="S15" s="2"/>
      <c r="T15" s="2"/>
      <c r="U15" s="21"/>
      <c r="V15" s="17"/>
      <c r="W15" s="2"/>
      <c r="X15" s="2"/>
      <c r="Y15" s="21"/>
      <c r="Z15" s="17"/>
      <c r="AA15" s="2"/>
      <c r="AB15" s="2"/>
      <c r="AC15" s="21"/>
      <c r="AD15" s="17"/>
      <c r="AE15" s="2"/>
      <c r="AF15" s="2"/>
      <c r="AG15" s="21"/>
      <c r="AH15" s="17"/>
      <c r="AI15" s="2"/>
      <c r="AJ15" s="2"/>
      <c r="AK15" s="21"/>
    </row>
    <row r="16" spans="1:37" ht="30">
      <c r="A16" s="3" t="s">
        <v>34</v>
      </c>
      <c r="B16" s="5">
        <v>9</v>
      </c>
      <c r="C16" s="7" t="s">
        <v>35</v>
      </c>
      <c r="D16" s="10">
        <v>1</v>
      </c>
      <c r="E16" s="15">
        <v>1</v>
      </c>
      <c r="F16" s="20"/>
      <c r="G16" s="2"/>
      <c r="H16" s="2"/>
      <c r="I16" s="2"/>
      <c r="J16" s="12">
        <v>7287596</v>
      </c>
      <c r="K16" s="2"/>
      <c r="L16" s="2"/>
      <c r="M16" s="21"/>
      <c r="N16" s="27"/>
      <c r="O16" s="2"/>
      <c r="P16" s="2"/>
      <c r="Q16" s="21"/>
      <c r="R16" s="17"/>
      <c r="S16" s="2"/>
      <c r="T16" s="2"/>
      <c r="U16" s="21"/>
      <c r="V16" s="17"/>
      <c r="W16" s="2"/>
      <c r="X16" s="2"/>
      <c r="Y16" s="21"/>
      <c r="Z16" s="17"/>
      <c r="AA16" s="2"/>
      <c r="AB16" s="2"/>
      <c r="AC16" s="21"/>
      <c r="AD16" s="17"/>
      <c r="AE16" s="2"/>
      <c r="AF16" s="2"/>
      <c r="AG16" s="21"/>
      <c r="AH16" s="17"/>
      <c r="AI16" s="2"/>
      <c r="AJ16" s="2"/>
      <c r="AK16" s="21"/>
    </row>
    <row r="17" spans="1:37" ht="30">
      <c r="A17" s="3" t="s">
        <v>36</v>
      </c>
      <c r="B17" s="5">
        <v>10</v>
      </c>
      <c r="C17" s="7" t="s">
        <v>37</v>
      </c>
      <c r="D17" s="10">
        <v>2</v>
      </c>
      <c r="E17" s="16">
        <v>1</v>
      </c>
      <c r="F17" s="22"/>
      <c r="G17" s="11"/>
      <c r="H17" s="11"/>
      <c r="I17" s="11"/>
      <c r="J17" s="12"/>
      <c r="K17" s="11"/>
      <c r="L17" s="11"/>
      <c r="M17" s="23"/>
      <c r="N17" s="28"/>
      <c r="O17" s="11"/>
      <c r="P17" s="11"/>
      <c r="Q17" s="23"/>
      <c r="R17" s="17"/>
      <c r="S17" s="11"/>
      <c r="T17" s="11"/>
      <c r="U17" s="23"/>
      <c r="V17" s="17"/>
      <c r="W17" s="11"/>
      <c r="X17" s="11"/>
      <c r="Y17" s="23"/>
      <c r="Z17" s="17"/>
      <c r="AA17" s="11"/>
      <c r="AB17" s="11"/>
      <c r="AC17" s="23"/>
      <c r="AD17" s="17"/>
      <c r="AE17" s="11"/>
      <c r="AF17" s="11"/>
      <c r="AG17" s="23"/>
      <c r="AH17" s="17"/>
      <c r="AI17" s="11"/>
      <c r="AJ17" s="11"/>
      <c r="AK17" s="23"/>
    </row>
    <row r="18" spans="1:37">
      <c r="A18" s="3" t="s">
        <v>34</v>
      </c>
      <c r="B18" s="8">
        <v>11</v>
      </c>
      <c r="C18" s="6" t="s">
        <v>38</v>
      </c>
      <c r="D18" s="10">
        <v>1</v>
      </c>
      <c r="E18" s="15">
        <v>1</v>
      </c>
      <c r="F18" s="20"/>
      <c r="G18" s="2"/>
      <c r="H18" s="2"/>
      <c r="I18" s="2"/>
      <c r="J18" s="12"/>
      <c r="K18" s="2"/>
      <c r="L18" s="2"/>
      <c r="M18" s="21"/>
      <c r="N18" s="27"/>
      <c r="O18" s="2"/>
      <c r="P18" s="2"/>
      <c r="Q18" s="21"/>
      <c r="R18" s="17">
        <f>840*4750</f>
        <v>3990000</v>
      </c>
      <c r="S18" s="2"/>
      <c r="T18" s="13">
        <v>44973</v>
      </c>
      <c r="U18" s="21"/>
      <c r="V18" s="17">
        <f>840*4750</f>
        <v>3990000</v>
      </c>
      <c r="W18" s="2"/>
      <c r="X18" s="13">
        <v>44973</v>
      </c>
      <c r="Y18" s="21"/>
      <c r="Z18" s="17">
        <f>840*4750</f>
        <v>3990000</v>
      </c>
      <c r="AA18" s="2"/>
      <c r="AB18" s="13">
        <v>44973</v>
      </c>
      <c r="AC18" s="21"/>
      <c r="AD18" s="17">
        <f>840*4750</f>
        <v>3990000</v>
      </c>
      <c r="AE18" s="2"/>
      <c r="AF18" s="13">
        <v>44973</v>
      </c>
      <c r="AG18" s="21"/>
      <c r="AH18" s="17">
        <f>840*4750</f>
        <v>3990000</v>
      </c>
      <c r="AI18" s="2"/>
      <c r="AJ18" s="13">
        <v>44973</v>
      </c>
      <c r="AK18" s="21"/>
    </row>
    <row r="19" spans="1:37" ht="60.75" thickBot="1">
      <c r="A19" s="9"/>
      <c r="B19" s="5">
        <v>12</v>
      </c>
      <c r="C19" s="7" t="s">
        <v>39</v>
      </c>
      <c r="D19" s="10">
        <v>1</v>
      </c>
      <c r="E19" s="15">
        <v>1</v>
      </c>
      <c r="F19" s="24"/>
      <c r="G19" s="25"/>
      <c r="H19" s="25"/>
      <c r="I19" s="25"/>
      <c r="J19" s="29"/>
      <c r="K19" s="25"/>
      <c r="L19" s="25"/>
      <c r="M19" s="26"/>
      <c r="N19" s="31"/>
      <c r="O19" s="25"/>
      <c r="P19" s="25"/>
      <c r="Q19" s="26"/>
      <c r="R19" s="30"/>
      <c r="S19" s="25"/>
      <c r="T19" s="25"/>
      <c r="U19" s="26"/>
      <c r="V19" s="30">
        <v>45500000</v>
      </c>
      <c r="W19" s="32">
        <f>+V19*0.19</f>
        <v>8645000</v>
      </c>
      <c r="X19" s="33">
        <v>45035</v>
      </c>
      <c r="Y19" s="26"/>
      <c r="Z19" s="30">
        <v>104000000</v>
      </c>
      <c r="AA19" s="32">
        <f>+Z19*0.19</f>
        <v>19760000</v>
      </c>
      <c r="AB19" s="33">
        <v>45036</v>
      </c>
      <c r="AC19" s="26"/>
      <c r="AD19" s="30">
        <v>43000000</v>
      </c>
      <c r="AE19" s="32">
        <f>+AD19*0.19</f>
        <v>8170000</v>
      </c>
      <c r="AF19" s="25"/>
      <c r="AG19" s="26"/>
      <c r="AH19" s="30">
        <v>39600000</v>
      </c>
      <c r="AI19" s="32">
        <f>+AH19*0.19</f>
        <v>7524000</v>
      </c>
      <c r="AJ19" s="33">
        <v>44974</v>
      </c>
      <c r="AK19" s="26"/>
    </row>
  </sheetData>
  <mergeCells count="8">
    <mergeCell ref="Z6:AC6"/>
    <mergeCell ref="AD6:AG6"/>
    <mergeCell ref="AH6:AK6"/>
    <mergeCell ref="F6:I6"/>
    <mergeCell ref="J6:M6"/>
    <mergeCell ref="N6:Q6"/>
    <mergeCell ref="R6:U6"/>
    <mergeCell ref="V6:Y6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5:AG23"/>
  <sheetViews>
    <sheetView zoomScale="85" zoomScaleNormal="85" workbookViewId="0">
      <pane xSplit="5" topLeftCell="F1" activePane="topRight" state="frozen"/>
      <selection pane="topRight" activeCell="E10" sqref="E10"/>
    </sheetView>
  </sheetViews>
  <sheetFormatPr defaultColWidth="11.42578125" defaultRowHeight="15"/>
  <cols>
    <col min="1" max="1" width="19.85546875" customWidth="1"/>
    <col min="3" max="3" width="20.28515625" customWidth="1"/>
    <col min="4" max="4" width="18.85546875" customWidth="1"/>
    <col min="5" max="5" width="17.85546875" customWidth="1"/>
    <col min="6" max="6" width="16.7109375" customWidth="1"/>
    <col min="7" max="7" width="16.85546875" customWidth="1"/>
    <col min="8" max="8" width="26.28515625" customWidth="1"/>
    <col min="10" max="10" width="13.140625" customWidth="1"/>
    <col min="11" max="11" width="15" customWidth="1"/>
    <col min="16" max="16" width="14.5703125" customWidth="1"/>
    <col min="17" max="17" width="14.140625" customWidth="1"/>
    <col min="18" max="18" width="13" customWidth="1"/>
    <col min="19" max="19" width="14.5703125" bestFit="1" customWidth="1"/>
    <col min="22" max="22" width="12.7109375" bestFit="1" customWidth="1"/>
    <col min="23" max="23" width="15.5703125" bestFit="1" customWidth="1"/>
    <col min="27" max="27" width="14.5703125" bestFit="1" customWidth="1"/>
    <col min="31" max="31" width="15.5703125" bestFit="1" customWidth="1"/>
  </cols>
  <sheetData>
    <row r="5" spans="1:33" ht="15.75" thickBot="1"/>
    <row r="6" spans="1:33">
      <c r="F6" s="96" t="s">
        <v>0</v>
      </c>
      <c r="G6" s="94"/>
      <c r="H6" s="94"/>
      <c r="I6" s="94" t="s">
        <v>1</v>
      </c>
      <c r="J6" s="94"/>
      <c r="K6" s="95"/>
      <c r="L6" s="93" t="s">
        <v>2</v>
      </c>
      <c r="M6" s="94"/>
      <c r="N6" s="95"/>
      <c r="O6" s="93" t="s">
        <v>3</v>
      </c>
      <c r="P6" s="94"/>
      <c r="Q6" s="95"/>
      <c r="R6" s="93" t="s">
        <v>4</v>
      </c>
      <c r="S6" s="94"/>
      <c r="T6" s="94"/>
      <c r="U6" s="95"/>
      <c r="V6" s="93" t="s">
        <v>5</v>
      </c>
      <c r="W6" s="94"/>
      <c r="X6" s="94"/>
      <c r="Y6" s="95"/>
      <c r="Z6" s="93" t="s">
        <v>6</v>
      </c>
      <c r="AA6" s="94"/>
      <c r="AB6" s="94"/>
      <c r="AC6" s="95"/>
      <c r="AD6" s="93" t="s">
        <v>7</v>
      </c>
      <c r="AE6" s="94"/>
      <c r="AF6" s="94"/>
      <c r="AG6" s="95"/>
    </row>
    <row r="7" spans="1:33" ht="51">
      <c r="A7" s="9" t="s">
        <v>8</v>
      </c>
      <c r="B7" s="4" t="s">
        <v>9</v>
      </c>
      <c r="C7" s="1" t="s">
        <v>10</v>
      </c>
      <c r="D7" s="1" t="s">
        <v>11</v>
      </c>
      <c r="E7" s="14" t="s">
        <v>12</v>
      </c>
      <c r="F7" s="18" t="s">
        <v>13</v>
      </c>
      <c r="G7" s="1" t="s">
        <v>15</v>
      </c>
      <c r="H7" s="1" t="s">
        <v>16</v>
      </c>
      <c r="I7" s="18" t="s">
        <v>13</v>
      </c>
      <c r="J7" s="1" t="s">
        <v>15</v>
      </c>
      <c r="K7" s="19" t="s">
        <v>16</v>
      </c>
      <c r="L7" s="18" t="s">
        <v>13</v>
      </c>
      <c r="M7" s="1" t="s">
        <v>15</v>
      </c>
      <c r="N7" s="19" t="s">
        <v>16</v>
      </c>
      <c r="O7" s="18" t="s">
        <v>13</v>
      </c>
      <c r="P7" s="1" t="s">
        <v>15</v>
      </c>
      <c r="Q7" s="19" t="s">
        <v>16</v>
      </c>
      <c r="R7" s="18" t="s">
        <v>13</v>
      </c>
      <c r="S7" s="1" t="s">
        <v>14</v>
      </c>
      <c r="T7" s="1" t="s">
        <v>15</v>
      </c>
      <c r="U7" s="19" t="s">
        <v>16</v>
      </c>
      <c r="V7" s="18" t="s">
        <v>13</v>
      </c>
      <c r="W7" s="1" t="s">
        <v>14</v>
      </c>
      <c r="X7" s="1" t="s">
        <v>15</v>
      </c>
      <c r="Y7" s="19" t="s">
        <v>16</v>
      </c>
      <c r="Z7" s="18" t="s">
        <v>13</v>
      </c>
      <c r="AA7" s="1" t="s">
        <v>14</v>
      </c>
      <c r="AB7" s="1" t="s">
        <v>15</v>
      </c>
      <c r="AC7" s="19" t="s">
        <v>16</v>
      </c>
      <c r="AD7" s="18" t="s">
        <v>13</v>
      </c>
      <c r="AE7" s="1" t="s">
        <v>14</v>
      </c>
      <c r="AF7" s="1" t="s">
        <v>15</v>
      </c>
      <c r="AG7" s="19" t="s">
        <v>16</v>
      </c>
    </row>
    <row r="8" spans="1:33">
      <c r="A8" s="9" t="s">
        <v>40</v>
      </c>
      <c r="B8" s="5">
        <v>1</v>
      </c>
      <c r="C8" s="6" t="s">
        <v>18</v>
      </c>
      <c r="D8" s="10">
        <v>3</v>
      </c>
      <c r="E8" s="15">
        <v>1</v>
      </c>
      <c r="F8" s="20">
        <v>19800000</v>
      </c>
      <c r="G8" s="2"/>
      <c r="H8" s="2"/>
      <c r="I8" s="12"/>
      <c r="J8" s="2"/>
      <c r="K8" s="21"/>
      <c r="L8" s="27"/>
      <c r="M8" s="2"/>
      <c r="N8" s="21"/>
      <c r="O8" s="17"/>
      <c r="P8" s="2"/>
      <c r="Q8" s="21"/>
      <c r="R8" s="17"/>
      <c r="S8" s="2"/>
      <c r="T8" s="2"/>
      <c r="U8" s="21"/>
      <c r="V8" s="17"/>
      <c r="W8" s="2"/>
      <c r="X8" s="2"/>
      <c r="Y8" s="21"/>
      <c r="Z8" s="17"/>
      <c r="AA8" s="2"/>
      <c r="AB8" s="2"/>
      <c r="AC8" s="21"/>
      <c r="AD8" s="17"/>
      <c r="AE8" s="2"/>
      <c r="AF8" s="2"/>
      <c r="AG8" s="21"/>
    </row>
    <row r="9" spans="1:33">
      <c r="A9" s="9" t="s">
        <v>24</v>
      </c>
      <c r="B9" s="5">
        <v>2</v>
      </c>
      <c r="C9" s="6" t="s">
        <v>25</v>
      </c>
      <c r="D9" s="10">
        <v>1</v>
      </c>
      <c r="E9" s="15">
        <v>1</v>
      </c>
      <c r="F9" s="20">
        <v>9353200</v>
      </c>
      <c r="G9" s="2"/>
      <c r="H9" s="2"/>
      <c r="I9" s="12"/>
      <c r="J9" s="2"/>
      <c r="K9" s="21"/>
      <c r="L9" s="27"/>
      <c r="M9" s="2"/>
      <c r="N9" s="21"/>
      <c r="O9" s="17"/>
      <c r="P9" s="2"/>
      <c r="Q9" s="21"/>
      <c r="R9" s="17"/>
      <c r="S9" s="2"/>
      <c r="T9" s="2"/>
      <c r="U9" s="21"/>
      <c r="V9" s="17"/>
      <c r="W9" s="2"/>
      <c r="X9" s="2"/>
      <c r="Y9" s="21"/>
      <c r="Z9" s="17"/>
      <c r="AA9" s="2"/>
      <c r="AB9" s="2"/>
      <c r="AC9" s="21"/>
      <c r="AD9" s="17"/>
      <c r="AE9" s="2"/>
      <c r="AF9" s="2"/>
      <c r="AG9" s="21"/>
    </row>
    <row r="10" spans="1:33" ht="30">
      <c r="A10" s="3" t="s">
        <v>41</v>
      </c>
      <c r="B10" s="5">
        <v>3</v>
      </c>
      <c r="C10" s="6" t="s">
        <v>27</v>
      </c>
      <c r="D10" s="10">
        <v>8</v>
      </c>
      <c r="E10" s="15">
        <v>10</v>
      </c>
      <c r="F10" s="20">
        <v>2196100</v>
      </c>
      <c r="G10" s="2"/>
      <c r="H10" s="2"/>
      <c r="I10" s="12"/>
      <c r="J10" s="2"/>
      <c r="K10" s="21"/>
      <c r="L10" s="27"/>
      <c r="M10" s="2"/>
      <c r="N10" s="21"/>
      <c r="O10" s="17"/>
      <c r="P10" s="2"/>
      <c r="Q10" s="21"/>
      <c r="R10" s="17"/>
      <c r="S10" s="2"/>
      <c r="T10" s="2"/>
      <c r="U10" s="21"/>
      <c r="V10" s="17"/>
      <c r="W10" s="2"/>
      <c r="X10" s="2"/>
      <c r="Y10" s="21"/>
      <c r="Z10" s="17"/>
      <c r="AA10" s="2"/>
      <c r="AB10" s="2"/>
      <c r="AC10" s="21"/>
      <c r="AD10" s="17"/>
      <c r="AE10" s="2"/>
      <c r="AF10" s="2"/>
      <c r="AG10" s="21"/>
    </row>
    <row r="11" spans="1:33">
      <c r="A11" s="3" t="s">
        <v>28</v>
      </c>
      <c r="B11" s="5">
        <v>4</v>
      </c>
      <c r="C11" s="6" t="s">
        <v>29</v>
      </c>
      <c r="D11" s="10">
        <v>3</v>
      </c>
      <c r="E11" s="15">
        <v>5</v>
      </c>
      <c r="F11" s="20">
        <v>3965000</v>
      </c>
      <c r="G11" s="2"/>
      <c r="H11" s="2"/>
      <c r="I11" s="12"/>
      <c r="J11" s="2"/>
      <c r="K11" s="21"/>
      <c r="L11" s="27"/>
      <c r="M11" s="2"/>
      <c r="N11" s="21"/>
      <c r="O11" s="17"/>
      <c r="P11" s="2"/>
      <c r="Q11" s="21"/>
      <c r="R11" s="17"/>
      <c r="S11" s="2"/>
      <c r="T11" s="2"/>
      <c r="U11" s="21"/>
      <c r="V11" s="17"/>
      <c r="W11" s="2"/>
      <c r="X11" s="2"/>
      <c r="Y11" s="21"/>
      <c r="Z11" s="17"/>
      <c r="AA11" s="2"/>
      <c r="AB11" s="2"/>
      <c r="AC11" s="21"/>
      <c r="AD11" s="17"/>
      <c r="AE11" s="2"/>
      <c r="AF11" s="2"/>
      <c r="AG11" s="21"/>
    </row>
    <row r="12" spans="1:33" ht="35.25" customHeight="1">
      <c r="A12" s="3" t="s">
        <v>30</v>
      </c>
      <c r="B12" s="5">
        <v>5</v>
      </c>
      <c r="C12" s="6" t="s">
        <v>31</v>
      </c>
      <c r="D12" s="10">
        <v>3</v>
      </c>
      <c r="E12" s="15">
        <v>0</v>
      </c>
      <c r="F12" s="20"/>
      <c r="G12" s="2"/>
      <c r="H12" s="2"/>
      <c r="I12" s="12">
        <v>1123411</v>
      </c>
      <c r="J12" s="2"/>
      <c r="K12" s="21"/>
      <c r="L12" s="27"/>
      <c r="M12" s="2"/>
      <c r="N12" s="21"/>
      <c r="O12" s="17"/>
      <c r="P12" s="2"/>
      <c r="Q12" s="21"/>
      <c r="R12" s="17"/>
      <c r="S12" s="2"/>
      <c r="T12" s="2"/>
      <c r="U12" s="21"/>
      <c r="V12" s="17"/>
      <c r="W12" s="2"/>
      <c r="X12" s="2"/>
      <c r="Y12" s="21"/>
      <c r="Z12" s="17"/>
      <c r="AA12" s="2"/>
      <c r="AB12" s="2"/>
      <c r="AC12" s="21"/>
      <c r="AD12" s="17"/>
      <c r="AE12" s="2"/>
      <c r="AF12" s="2"/>
      <c r="AG12" s="21"/>
    </row>
    <row r="13" spans="1:33" ht="30">
      <c r="A13" s="3" t="s">
        <v>32</v>
      </c>
      <c r="B13" s="5">
        <v>6</v>
      </c>
      <c r="C13" s="7" t="s">
        <v>33</v>
      </c>
      <c r="D13" s="10">
        <v>3</v>
      </c>
      <c r="E13" s="15">
        <v>0</v>
      </c>
      <c r="F13" s="20"/>
      <c r="G13" s="2"/>
      <c r="H13" s="2"/>
      <c r="I13" s="12">
        <v>4407145</v>
      </c>
      <c r="J13" s="2"/>
      <c r="K13" s="21"/>
      <c r="L13" s="27"/>
      <c r="M13" s="2"/>
      <c r="N13" s="21"/>
      <c r="O13" s="17"/>
      <c r="P13" s="2"/>
      <c r="Q13" s="21"/>
      <c r="R13" s="17"/>
      <c r="S13" s="2"/>
      <c r="T13" s="2"/>
      <c r="U13" s="21"/>
      <c r="V13" s="17"/>
      <c r="W13" s="2"/>
      <c r="X13" s="2"/>
      <c r="Y13" s="21"/>
      <c r="Z13" s="17"/>
      <c r="AA13" s="2"/>
      <c r="AB13" s="2"/>
      <c r="AC13" s="21"/>
      <c r="AD13" s="17"/>
      <c r="AE13" s="2"/>
      <c r="AF13" s="2"/>
      <c r="AG13" s="21"/>
    </row>
    <row r="14" spans="1:33" ht="30">
      <c r="A14" s="3" t="s">
        <v>34</v>
      </c>
      <c r="B14" s="5">
        <v>7</v>
      </c>
      <c r="C14" s="7" t="s">
        <v>35</v>
      </c>
      <c r="D14" s="10">
        <v>1</v>
      </c>
      <c r="E14" s="15">
        <v>0</v>
      </c>
      <c r="F14" s="20"/>
      <c r="G14" s="2"/>
      <c r="H14" s="2"/>
      <c r="I14" s="12">
        <v>7287596</v>
      </c>
      <c r="J14" s="2"/>
      <c r="K14" s="21"/>
      <c r="L14" s="27"/>
      <c r="M14" s="2"/>
      <c r="N14" s="21"/>
      <c r="O14" s="17"/>
      <c r="P14" s="2"/>
      <c r="Q14" s="21"/>
      <c r="R14" s="17"/>
      <c r="S14" s="2"/>
      <c r="T14" s="2"/>
      <c r="U14" s="21"/>
      <c r="V14" s="17"/>
      <c r="W14" s="2"/>
      <c r="X14" s="2"/>
      <c r="Y14" s="21"/>
      <c r="Z14" s="17"/>
      <c r="AA14" s="2"/>
      <c r="AB14" s="2"/>
      <c r="AC14" s="21"/>
      <c r="AD14" s="17"/>
      <c r="AE14" s="2"/>
      <c r="AF14" s="2"/>
      <c r="AG14" s="21"/>
    </row>
    <row r="15" spans="1:33" ht="30">
      <c r="A15" s="3" t="s">
        <v>24</v>
      </c>
      <c r="B15" s="5">
        <v>8</v>
      </c>
      <c r="C15" s="7" t="s">
        <v>37</v>
      </c>
      <c r="D15" s="10">
        <v>2</v>
      </c>
      <c r="E15" s="16">
        <v>2</v>
      </c>
      <c r="F15" s="22">
        <v>18795300</v>
      </c>
      <c r="G15" s="11"/>
      <c r="H15" s="11"/>
      <c r="I15" s="12"/>
      <c r="J15" s="11"/>
      <c r="K15" s="23"/>
      <c r="L15" s="28"/>
      <c r="M15" s="11"/>
      <c r="N15" s="23"/>
      <c r="O15" s="17"/>
      <c r="P15" s="11"/>
      <c r="Q15" s="23"/>
      <c r="R15" s="17"/>
      <c r="S15" s="11"/>
      <c r="T15" s="11"/>
      <c r="U15" s="23"/>
      <c r="V15" s="17"/>
      <c r="W15" s="11"/>
      <c r="X15" s="11"/>
      <c r="Y15" s="23"/>
      <c r="Z15" s="17"/>
      <c r="AA15" s="11"/>
      <c r="AB15" s="11"/>
      <c r="AC15" s="23"/>
      <c r="AD15" s="17"/>
      <c r="AE15" s="11"/>
      <c r="AF15" s="11"/>
      <c r="AG15" s="23"/>
    </row>
    <row r="16" spans="1:33">
      <c r="A16" s="3" t="s">
        <v>34</v>
      </c>
      <c r="B16" s="8">
        <v>9</v>
      </c>
      <c r="C16" s="6" t="s">
        <v>38</v>
      </c>
      <c r="D16" s="10">
        <v>1</v>
      </c>
      <c r="E16" s="15">
        <v>0</v>
      </c>
      <c r="F16" s="20"/>
      <c r="G16" s="2"/>
      <c r="H16" s="2"/>
      <c r="I16" s="12"/>
      <c r="J16" s="2"/>
      <c r="K16" s="21"/>
      <c r="L16" s="27"/>
      <c r="M16" s="2"/>
      <c r="N16" s="21"/>
      <c r="O16" s="17">
        <v>3845060</v>
      </c>
      <c r="P16" s="13"/>
      <c r="Q16" s="21"/>
      <c r="R16" s="17">
        <f>840*4750</f>
        <v>3990000</v>
      </c>
      <c r="S16" s="2"/>
      <c r="T16" s="13">
        <v>44973</v>
      </c>
      <c r="U16" s="21"/>
      <c r="V16" s="17">
        <f>840*4750</f>
        <v>3990000</v>
      </c>
      <c r="W16" s="2"/>
      <c r="X16" s="13">
        <v>44973</v>
      </c>
      <c r="Y16" s="21"/>
      <c r="Z16" s="17">
        <f>840*4750</f>
        <v>3990000</v>
      </c>
      <c r="AA16" s="2"/>
      <c r="AB16" s="13">
        <v>44973</v>
      </c>
      <c r="AC16" s="21"/>
      <c r="AD16" s="17">
        <f>840*4750</f>
        <v>3990000</v>
      </c>
      <c r="AE16" s="2"/>
      <c r="AF16" s="13">
        <v>44973</v>
      </c>
      <c r="AG16" s="21"/>
    </row>
    <row r="17" spans="1:33" ht="60.75" thickBot="1">
      <c r="A17" s="9"/>
      <c r="B17" s="5">
        <v>10</v>
      </c>
      <c r="C17" s="7" t="s">
        <v>39</v>
      </c>
      <c r="D17" s="10">
        <v>1</v>
      </c>
      <c r="E17" s="15">
        <v>0</v>
      </c>
      <c r="F17" s="24"/>
      <c r="G17" s="25"/>
      <c r="H17" s="25"/>
      <c r="I17" s="29"/>
      <c r="J17" s="25"/>
      <c r="K17" s="26"/>
      <c r="L17" s="31"/>
      <c r="M17" s="25"/>
      <c r="N17" s="26"/>
      <c r="O17" s="30"/>
      <c r="P17" s="25"/>
      <c r="Q17" s="26"/>
      <c r="R17" s="30">
        <v>45500000</v>
      </c>
      <c r="S17" s="32">
        <f>+R17*0.19</f>
        <v>8645000</v>
      </c>
      <c r="T17" s="33">
        <v>45035</v>
      </c>
      <c r="U17" s="26"/>
      <c r="V17" s="30">
        <v>104000000</v>
      </c>
      <c r="W17" s="32">
        <f>+V17*0.19</f>
        <v>19760000</v>
      </c>
      <c r="X17" s="33">
        <v>45036</v>
      </c>
      <c r="Y17" s="26"/>
      <c r="Z17" s="30">
        <v>43000000</v>
      </c>
      <c r="AA17" s="32">
        <f>+Z17*0.19</f>
        <v>8170000</v>
      </c>
      <c r="AB17" s="25"/>
      <c r="AC17" s="26"/>
      <c r="AD17" s="30">
        <v>39600000</v>
      </c>
      <c r="AE17" s="32">
        <f>+AD17*0.19</f>
        <v>7524000</v>
      </c>
      <c r="AF17" s="33">
        <v>44974</v>
      </c>
      <c r="AG17" s="26"/>
    </row>
    <row r="23" spans="1:33" ht="60">
      <c r="H23" s="9" t="s">
        <v>42</v>
      </c>
    </row>
  </sheetData>
  <mergeCells count="8">
    <mergeCell ref="Z6:AC6"/>
    <mergeCell ref="AD6:AG6"/>
    <mergeCell ref="F6:H6"/>
    <mergeCell ref="I6:K6"/>
    <mergeCell ref="L6:N6"/>
    <mergeCell ref="O6:Q6"/>
    <mergeCell ref="R6:U6"/>
    <mergeCell ref="V6:Y6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H27"/>
  <sheetViews>
    <sheetView zoomScale="85" zoomScaleNormal="85" workbookViewId="0">
      <selection activeCell="G29" sqref="G29"/>
    </sheetView>
  </sheetViews>
  <sheetFormatPr defaultColWidth="11.42578125" defaultRowHeight="15"/>
  <cols>
    <col min="1" max="1" width="19.85546875" customWidth="1"/>
    <col min="3" max="3" width="30.5703125" customWidth="1"/>
    <col min="4" max="4" width="24.42578125" customWidth="1"/>
    <col min="5" max="5" width="15.42578125" customWidth="1"/>
    <col min="6" max="6" width="24.140625" customWidth="1"/>
    <col min="7" max="7" width="28" customWidth="1"/>
    <col min="8" max="8" width="16.28515625" customWidth="1"/>
    <col min="9" max="9" width="15.140625" bestFit="1" customWidth="1"/>
    <col min="10" max="10" width="17.5703125" customWidth="1"/>
    <col min="11" max="11" width="15.140625" bestFit="1" customWidth="1"/>
    <col min="12" max="12" width="15.7109375" bestFit="1" customWidth="1"/>
    <col min="13" max="13" width="15.85546875" customWidth="1"/>
    <col min="14" max="14" width="15.140625" bestFit="1" customWidth="1"/>
    <col min="15" max="15" width="17" customWidth="1"/>
    <col min="16" max="16" width="20.42578125" customWidth="1"/>
    <col min="17" max="17" width="18" customWidth="1"/>
    <col min="18" max="18" width="17.85546875" customWidth="1"/>
  </cols>
  <sheetData>
    <row r="2" spans="1:34">
      <c r="H2" s="99"/>
      <c r="I2" s="99"/>
      <c r="J2" s="99"/>
      <c r="K2" s="99"/>
      <c r="L2" s="99"/>
      <c r="M2" s="99"/>
      <c r="N2" s="99"/>
      <c r="O2" s="99"/>
    </row>
    <row r="3" spans="1:34">
      <c r="R3" s="64" t="s">
        <v>43</v>
      </c>
    </row>
    <row r="4" spans="1:34" ht="45">
      <c r="A4" s="2"/>
      <c r="B4" s="40" t="s">
        <v>44</v>
      </c>
      <c r="C4" s="41" t="s">
        <v>45</v>
      </c>
      <c r="D4" s="40" t="s">
        <v>46</v>
      </c>
      <c r="E4" s="40" t="s">
        <v>47</v>
      </c>
      <c r="F4" s="40" t="s">
        <v>48</v>
      </c>
      <c r="G4" s="40"/>
      <c r="H4" s="59" t="s">
        <v>49</v>
      </c>
      <c r="I4" s="59" t="s">
        <v>50</v>
      </c>
      <c r="J4" s="59" t="s">
        <v>51</v>
      </c>
      <c r="K4" s="59" t="s">
        <v>52</v>
      </c>
      <c r="L4" s="59" t="s">
        <v>53</v>
      </c>
      <c r="M4" s="59" t="s">
        <v>54</v>
      </c>
      <c r="N4" s="59" t="s">
        <v>55</v>
      </c>
      <c r="O4" s="59" t="s">
        <v>56</v>
      </c>
      <c r="P4" s="60" t="s">
        <v>57</v>
      </c>
      <c r="Q4" s="60" t="s">
        <v>58</v>
      </c>
      <c r="R4" s="53"/>
      <c r="S4" s="53"/>
      <c r="T4" s="53"/>
    </row>
    <row r="5" spans="1:34" ht="28.5">
      <c r="A5" s="42" t="s">
        <v>59</v>
      </c>
      <c r="B5" s="43">
        <v>1</v>
      </c>
      <c r="C5" s="44" t="s">
        <v>60</v>
      </c>
      <c r="D5" s="45">
        <v>5</v>
      </c>
      <c r="E5" s="45">
        <v>3</v>
      </c>
      <c r="F5" s="65">
        <f>AVERAGE(H5,I5,K5,L5)</f>
        <v>32650874.602499999</v>
      </c>
      <c r="G5" s="65">
        <f t="shared" ref="G5:G15" si="0">+F5*E5</f>
        <v>97952623.807500005</v>
      </c>
      <c r="H5" s="55">
        <v>31535000</v>
      </c>
      <c r="I5" s="55">
        <v>31059000</v>
      </c>
      <c r="J5" s="55"/>
      <c r="K5" s="62">
        <v>33179944.140000001</v>
      </c>
      <c r="L5" s="55">
        <v>34829554.270000003</v>
      </c>
      <c r="M5" s="55"/>
      <c r="N5" s="55"/>
      <c r="O5" s="55">
        <v>38500000</v>
      </c>
      <c r="P5" s="55"/>
      <c r="Q5" s="55"/>
      <c r="R5" s="55">
        <f>+H5*E5</f>
        <v>94605000</v>
      </c>
      <c r="S5" s="56"/>
      <c r="T5" s="56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</row>
    <row r="6" spans="1:34">
      <c r="A6" s="97" t="s">
        <v>61</v>
      </c>
      <c r="B6" s="46">
        <v>2</v>
      </c>
      <c r="C6" s="47" t="s">
        <v>21</v>
      </c>
      <c r="D6" s="48">
        <v>26</v>
      </c>
      <c r="E6" s="48">
        <v>7</v>
      </c>
      <c r="F6" s="66">
        <f>AVERAGE(H6,O6)</f>
        <v>4238000</v>
      </c>
      <c r="G6" s="66">
        <f t="shared" si="0"/>
        <v>29666000</v>
      </c>
      <c r="H6" s="55">
        <v>4641000</v>
      </c>
      <c r="I6" s="55"/>
      <c r="J6" s="55"/>
      <c r="K6" s="55"/>
      <c r="L6" s="55"/>
      <c r="M6" s="55"/>
      <c r="N6" s="55"/>
      <c r="O6" s="55">
        <v>3835000</v>
      </c>
      <c r="P6" s="55"/>
      <c r="Q6" s="55"/>
      <c r="R6" s="55">
        <f t="shared" ref="R6:R15" si="1">+H6*E6</f>
        <v>32487000</v>
      </c>
      <c r="S6" s="56"/>
      <c r="T6" s="56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</row>
    <row r="7" spans="1:34" ht="28.5">
      <c r="A7" s="97"/>
      <c r="B7" s="46">
        <v>3</v>
      </c>
      <c r="C7" s="47" t="s">
        <v>62</v>
      </c>
      <c r="D7" s="48">
        <v>4</v>
      </c>
      <c r="E7" s="48">
        <v>4</v>
      </c>
      <c r="F7" s="66">
        <f>+H7</f>
        <v>31178000</v>
      </c>
      <c r="G7" s="66">
        <f t="shared" si="0"/>
        <v>124712000</v>
      </c>
      <c r="H7" s="55">
        <v>31178000</v>
      </c>
      <c r="I7" s="55"/>
      <c r="J7" s="55"/>
      <c r="K7" s="55"/>
      <c r="L7" s="55"/>
      <c r="M7" s="55"/>
      <c r="N7" s="62">
        <v>22610000</v>
      </c>
      <c r="O7" s="68">
        <v>7850000</v>
      </c>
      <c r="P7" s="55"/>
      <c r="Q7" s="55"/>
      <c r="R7" s="55">
        <f t="shared" si="1"/>
        <v>124712000</v>
      </c>
      <c r="S7" s="56"/>
      <c r="T7" s="56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</row>
    <row r="8" spans="1:34">
      <c r="A8" s="97"/>
      <c r="B8" s="46">
        <v>4</v>
      </c>
      <c r="C8" s="47" t="s">
        <v>63</v>
      </c>
      <c r="D8" s="48">
        <v>1</v>
      </c>
      <c r="E8" s="48">
        <v>1</v>
      </c>
      <c r="F8" s="66">
        <f>+H8</f>
        <v>11800000</v>
      </c>
      <c r="G8" s="66">
        <f t="shared" si="0"/>
        <v>11800000</v>
      </c>
      <c r="H8" s="61">
        <v>11800000</v>
      </c>
      <c r="I8" s="55"/>
      <c r="J8" s="55"/>
      <c r="K8" s="55"/>
      <c r="L8" s="55"/>
      <c r="M8" s="55"/>
      <c r="N8" s="55"/>
      <c r="O8" s="55" t="s">
        <v>64</v>
      </c>
      <c r="P8" s="55"/>
      <c r="Q8" s="55"/>
      <c r="R8" s="55">
        <f t="shared" si="1"/>
        <v>11800000</v>
      </c>
      <c r="S8" s="56"/>
      <c r="T8" s="56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</row>
    <row r="9" spans="1:34" ht="28.5">
      <c r="A9" s="42" t="s">
        <v>65</v>
      </c>
      <c r="B9" s="43">
        <v>5</v>
      </c>
      <c r="C9" s="44" t="s">
        <v>66</v>
      </c>
      <c r="D9" s="45">
        <v>8</v>
      </c>
      <c r="E9" s="45">
        <v>8</v>
      </c>
      <c r="F9" s="65">
        <f>AVERAGE(H9,M9,N9)</f>
        <v>33102613.333333332</v>
      </c>
      <c r="G9" s="65">
        <f t="shared" si="0"/>
        <v>264820906.66666666</v>
      </c>
      <c r="H9" s="55">
        <v>49880000</v>
      </c>
      <c r="I9" s="55"/>
      <c r="J9" s="55"/>
      <c r="K9" s="55"/>
      <c r="L9" s="55"/>
      <c r="M9" s="63">
        <v>25627840</v>
      </c>
      <c r="N9" s="62">
        <v>23800000</v>
      </c>
      <c r="O9" s="55">
        <v>18861500</v>
      </c>
      <c r="P9" s="55"/>
      <c r="Q9" s="55"/>
      <c r="R9" s="55">
        <f t="shared" si="1"/>
        <v>399040000</v>
      </c>
      <c r="S9" s="56"/>
      <c r="T9" s="56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</row>
    <row r="10" spans="1:34" ht="15.75">
      <c r="A10" s="49" t="s">
        <v>67</v>
      </c>
      <c r="B10" s="46">
        <v>6</v>
      </c>
      <c r="C10" s="47" t="s">
        <v>68</v>
      </c>
      <c r="D10" s="48">
        <v>1</v>
      </c>
      <c r="E10" s="48">
        <v>1</v>
      </c>
      <c r="F10" s="66">
        <f>+L10</f>
        <v>7996149.0700000003</v>
      </c>
      <c r="G10" s="66">
        <f t="shared" si="0"/>
        <v>7996149.0700000003</v>
      </c>
      <c r="H10" s="55"/>
      <c r="I10" s="55"/>
      <c r="J10" s="55"/>
      <c r="K10" s="62">
        <v>2975000</v>
      </c>
      <c r="L10" s="55">
        <v>7996149.0700000003</v>
      </c>
      <c r="M10" s="55"/>
      <c r="N10" s="55"/>
      <c r="O10" s="55"/>
      <c r="P10" s="55"/>
      <c r="Q10" s="55"/>
      <c r="R10" s="55">
        <f t="shared" si="1"/>
        <v>0</v>
      </c>
      <c r="S10" s="56"/>
      <c r="T10" s="56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</row>
    <row r="11" spans="1:34" ht="15.75">
      <c r="A11" s="42" t="s">
        <v>69</v>
      </c>
      <c r="B11" s="43">
        <v>7</v>
      </c>
      <c r="C11" s="44" t="s">
        <v>70</v>
      </c>
      <c r="D11" s="45">
        <v>3</v>
      </c>
      <c r="E11" s="45">
        <v>3</v>
      </c>
      <c r="F11" s="65">
        <f>AVERAGE(H11,L11,O11)</f>
        <v>2271222.2333333334</v>
      </c>
      <c r="G11" s="65">
        <f t="shared" si="0"/>
        <v>6813666.7000000002</v>
      </c>
      <c r="H11" s="55">
        <v>1667000</v>
      </c>
      <c r="I11" s="55"/>
      <c r="J11" s="55"/>
      <c r="K11" s="55"/>
      <c r="L11" s="55">
        <v>1427916.7</v>
      </c>
      <c r="M11" s="55"/>
      <c r="N11" s="55"/>
      <c r="O11" s="55">
        <v>3718750</v>
      </c>
      <c r="P11" s="55"/>
      <c r="Q11" s="55"/>
      <c r="R11" s="55">
        <f t="shared" si="1"/>
        <v>5001000</v>
      </c>
      <c r="S11" s="56"/>
      <c r="T11" s="56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</row>
    <row r="12" spans="1:34" ht="57" customHeight="1">
      <c r="A12" s="49" t="s">
        <v>71</v>
      </c>
      <c r="B12" s="46">
        <v>8</v>
      </c>
      <c r="C12" s="47" t="s">
        <v>72</v>
      </c>
      <c r="D12" s="48">
        <v>1</v>
      </c>
      <c r="E12" s="48">
        <v>1</v>
      </c>
      <c r="F12" s="66">
        <f>AVERAGE(P12,Q12)</f>
        <v>49641700</v>
      </c>
      <c r="G12" s="66">
        <f t="shared" si="0"/>
        <v>49641700</v>
      </c>
      <c r="H12" s="55"/>
      <c r="I12" s="55"/>
      <c r="J12" s="55"/>
      <c r="K12" s="55"/>
      <c r="L12" s="55"/>
      <c r="M12" s="55"/>
      <c r="N12" s="55"/>
      <c r="O12" s="55"/>
      <c r="P12" s="55">
        <v>59500000</v>
      </c>
      <c r="Q12" s="55">
        <v>39783400</v>
      </c>
      <c r="R12" s="55">
        <f>+P12*E12</f>
        <v>59500000</v>
      </c>
      <c r="S12" s="56"/>
      <c r="T12" s="56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</row>
    <row r="13" spans="1:34">
      <c r="A13" s="98" t="s">
        <v>73</v>
      </c>
      <c r="B13" s="43">
        <v>9</v>
      </c>
      <c r="C13" s="44" t="s">
        <v>74</v>
      </c>
      <c r="D13" s="45">
        <v>11</v>
      </c>
      <c r="E13" s="45">
        <v>7</v>
      </c>
      <c r="F13" s="65">
        <f>AVERAGE(H13,J13,K13,L13)</f>
        <v>5677015.5725000007</v>
      </c>
      <c r="G13" s="65">
        <f t="shared" si="0"/>
        <v>39739109.007500008</v>
      </c>
      <c r="H13" s="55">
        <v>6230000</v>
      </c>
      <c r="I13" s="55"/>
      <c r="J13" s="63">
        <v>5270034</v>
      </c>
      <c r="K13" s="63">
        <v>5873621.2400000002</v>
      </c>
      <c r="L13" s="55">
        <v>5334407.05</v>
      </c>
      <c r="M13" s="55"/>
      <c r="N13" s="55"/>
      <c r="O13" s="55">
        <v>6223700</v>
      </c>
      <c r="P13" s="55"/>
      <c r="Q13" s="55"/>
      <c r="R13" s="55">
        <f t="shared" si="1"/>
        <v>43610000</v>
      </c>
      <c r="S13" s="56"/>
      <c r="T13" s="56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</row>
    <row r="14" spans="1:34" ht="28.5">
      <c r="A14" s="98"/>
      <c r="B14" s="43">
        <v>10</v>
      </c>
      <c r="C14" s="44" t="s">
        <v>75</v>
      </c>
      <c r="D14" s="45">
        <v>1</v>
      </c>
      <c r="E14" s="45">
        <v>1</v>
      </c>
      <c r="F14" s="65">
        <f>AVERAGE(H14,J14,L14)</f>
        <v>8015791.0599999996</v>
      </c>
      <c r="G14" s="65">
        <f t="shared" si="0"/>
        <v>8015791.0599999996</v>
      </c>
      <c r="H14" s="55">
        <v>8433000</v>
      </c>
      <c r="I14" s="55"/>
      <c r="J14" s="63">
        <v>8279068</v>
      </c>
      <c r="K14" s="55"/>
      <c r="L14" s="55">
        <v>7335305.1799999997</v>
      </c>
      <c r="M14" s="55"/>
      <c r="N14" s="55"/>
      <c r="O14" s="55"/>
      <c r="P14" s="55"/>
      <c r="Q14" s="55"/>
      <c r="R14" s="55">
        <f t="shared" si="1"/>
        <v>8433000</v>
      </c>
      <c r="S14" s="56"/>
      <c r="T14" s="56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</row>
    <row r="15" spans="1:34" ht="15.75">
      <c r="A15" s="49" t="s">
        <v>76</v>
      </c>
      <c r="B15" s="46">
        <v>11</v>
      </c>
      <c r="C15" s="47" t="s">
        <v>77</v>
      </c>
      <c r="D15" s="48">
        <v>1</v>
      </c>
      <c r="E15" s="48">
        <v>1</v>
      </c>
      <c r="F15" s="66">
        <f>+H15</f>
        <v>8175000</v>
      </c>
      <c r="G15" s="70">
        <f t="shared" si="0"/>
        <v>8175000</v>
      </c>
      <c r="H15" s="61">
        <v>8175000</v>
      </c>
      <c r="I15" s="55"/>
      <c r="J15" s="55"/>
      <c r="K15" s="55"/>
      <c r="L15" s="55"/>
      <c r="M15" s="55"/>
      <c r="N15" s="55"/>
      <c r="O15" s="55"/>
      <c r="P15" s="55"/>
      <c r="Q15" s="55"/>
      <c r="R15" s="55">
        <f t="shared" si="1"/>
        <v>8175000</v>
      </c>
      <c r="S15" s="56"/>
      <c r="T15" s="56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</row>
    <row r="16" spans="1:34">
      <c r="G16" s="69">
        <f>SUM(G5:G15)</f>
        <v>649332946.31166673</v>
      </c>
      <c r="H16" s="50">
        <f t="shared" ref="H16:J16" si="2">SUM(H5:H15)</f>
        <v>153539000</v>
      </c>
      <c r="I16" s="50">
        <f t="shared" si="2"/>
        <v>31059000</v>
      </c>
      <c r="J16" s="50">
        <f t="shared" si="2"/>
        <v>13549102</v>
      </c>
      <c r="K16" s="50">
        <f>SUM(K5:K15)</f>
        <v>42028565.380000003</v>
      </c>
      <c r="L16" s="50">
        <f>SUM(L5:L15)</f>
        <v>56923332.270000003</v>
      </c>
      <c r="M16" s="50">
        <f>SUM(M5:M15)</f>
        <v>25627840</v>
      </c>
      <c r="N16" s="50">
        <f>SUM(N5:N15)</f>
        <v>46410000</v>
      </c>
      <c r="O16" s="50">
        <f>SUM(O5:O15)</f>
        <v>78988950</v>
      </c>
      <c r="P16" s="50"/>
      <c r="Q16" s="50"/>
      <c r="R16" s="50">
        <f>SUM(R5:R15)</f>
        <v>787363000</v>
      </c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</row>
    <row r="17" spans="3:34">
      <c r="D17" s="57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</row>
    <row r="18" spans="3:34" ht="18.75">
      <c r="C18" s="54" t="s">
        <v>78</v>
      </c>
      <c r="D18" s="54">
        <v>449000000</v>
      </c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</row>
    <row r="19" spans="3:34" ht="18.75">
      <c r="C19" s="54" t="s">
        <v>79</v>
      </c>
      <c r="D19" s="54">
        <v>73929550</v>
      </c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</row>
    <row r="20" spans="3:34" ht="18.75">
      <c r="C20" s="54"/>
      <c r="D20" s="58">
        <f>+D19+D18</f>
        <v>522929550</v>
      </c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</row>
    <row r="21" spans="3:34">
      <c r="D21" s="57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</row>
    <row r="22" spans="3:34">
      <c r="D22" s="57"/>
      <c r="F22">
        <v>150000000</v>
      </c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</row>
    <row r="23" spans="3:34">
      <c r="D23" s="57"/>
      <c r="F23">
        <v>76070450</v>
      </c>
      <c r="H23" s="50"/>
      <c r="I23" s="50"/>
      <c r="J23" s="52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</row>
    <row r="24" spans="3:34">
      <c r="F24" s="57">
        <f>+F22-F23</f>
        <v>73929550</v>
      </c>
      <c r="H24" s="50"/>
      <c r="I24" s="50"/>
      <c r="J24" s="52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</row>
    <row r="25" spans="3:34">
      <c r="H25" s="50"/>
      <c r="I25" s="50"/>
      <c r="J25" s="52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</row>
    <row r="26" spans="3:34">
      <c r="H26" s="50"/>
      <c r="I26" s="50"/>
      <c r="J26" s="52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</row>
    <row r="27" spans="3:34">
      <c r="J27" s="51"/>
    </row>
  </sheetData>
  <mergeCells count="3">
    <mergeCell ref="A6:A8"/>
    <mergeCell ref="A13:A14"/>
    <mergeCell ref="H2:O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AE31"/>
  <sheetViews>
    <sheetView tabSelected="1" zoomScale="85" zoomScaleNormal="85" workbookViewId="0">
      <selection activeCell="G2" sqref="G2"/>
    </sheetView>
  </sheetViews>
  <sheetFormatPr defaultColWidth="11.42578125" defaultRowHeight="15"/>
  <cols>
    <col min="1" max="1" width="19.85546875" customWidth="1"/>
    <col min="3" max="3" width="30.5703125" customWidth="1"/>
    <col min="4" max="4" width="24.42578125" customWidth="1"/>
    <col min="5" max="5" width="15.42578125" customWidth="1"/>
    <col min="6" max="6" width="24.140625" customWidth="1"/>
    <col min="7" max="7" width="28" customWidth="1"/>
    <col min="8" max="8" width="16.28515625" customWidth="1"/>
    <col min="9" max="9" width="15.140625" bestFit="1" customWidth="1"/>
    <col min="10" max="10" width="17.5703125" customWidth="1"/>
    <col min="11" max="11" width="18.7109375" customWidth="1"/>
    <col min="12" max="12" width="19.42578125" customWidth="1"/>
    <col min="13" max="13" width="17.7109375" customWidth="1"/>
    <col min="14" max="14" width="18.85546875" customWidth="1"/>
    <col min="15" max="15" width="15.85546875" customWidth="1"/>
    <col min="16" max="16" width="17.42578125" customWidth="1"/>
    <col min="17" max="17" width="20.42578125" customWidth="1"/>
    <col min="18" max="18" width="18" customWidth="1"/>
  </cols>
  <sheetData>
    <row r="2" spans="1:31">
      <c r="F2" s="66">
        <v>12376681</v>
      </c>
      <c r="G2" s="66">
        <f>+F2/1.19</f>
        <v>10400572.268907564</v>
      </c>
      <c r="H2" s="99"/>
      <c r="I2" s="99"/>
      <c r="J2" s="99"/>
      <c r="K2" s="99"/>
      <c r="L2" s="99"/>
      <c r="M2" s="99"/>
      <c r="N2" s="99"/>
      <c r="O2" s="99"/>
      <c r="P2" s="99"/>
    </row>
    <row r="4" spans="1:31" ht="30.75" thickBot="1">
      <c r="A4" s="2"/>
      <c r="B4" s="40" t="s">
        <v>44</v>
      </c>
      <c r="C4" s="41" t="s">
        <v>45</v>
      </c>
      <c r="D4" s="40" t="s">
        <v>46</v>
      </c>
      <c r="E4" s="40" t="s">
        <v>47</v>
      </c>
      <c r="F4" s="40" t="s">
        <v>48</v>
      </c>
      <c r="G4" s="40"/>
      <c r="H4" s="59" t="s">
        <v>49</v>
      </c>
      <c r="I4" s="59" t="s">
        <v>50</v>
      </c>
      <c r="J4" s="59" t="s">
        <v>51</v>
      </c>
      <c r="K4" s="59" t="s">
        <v>52</v>
      </c>
      <c r="L4" s="59" t="s">
        <v>53</v>
      </c>
      <c r="M4" s="59" t="s">
        <v>80</v>
      </c>
      <c r="N4" s="59" t="s">
        <v>81</v>
      </c>
      <c r="O4" s="59" t="s">
        <v>54</v>
      </c>
      <c r="P4" s="59" t="s">
        <v>55</v>
      </c>
      <c r="Q4" s="60" t="s">
        <v>57</v>
      </c>
      <c r="R4" s="60" t="s">
        <v>58</v>
      </c>
    </row>
    <row r="5" spans="1:31" ht="60">
      <c r="A5" s="42" t="s">
        <v>59</v>
      </c>
      <c r="B5" s="43">
        <v>1</v>
      </c>
      <c r="C5" s="44" t="s">
        <v>60</v>
      </c>
      <c r="D5" s="45">
        <v>5</v>
      </c>
      <c r="E5" s="45">
        <v>3</v>
      </c>
      <c r="F5" s="65">
        <f>AVERAGE(H5,I5,K5,L5)</f>
        <v>26991153</v>
      </c>
      <c r="G5" s="65">
        <f t="shared" ref="G5:G15" si="0">+F5*E5</f>
        <v>80973459</v>
      </c>
      <c r="H5" s="81" t="s">
        <v>82</v>
      </c>
      <c r="I5" s="83">
        <v>26100000</v>
      </c>
      <c r="J5" s="55"/>
      <c r="K5" s="85">
        <v>27882306</v>
      </c>
      <c r="L5" s="88" t="s">
        <v>83</v>
      </c>
      <c r="M5" s="91" t="s">
        <v>84</v>
      </c>
      <c r="N5" s="91" t="s">
        <v>85</v>
      </c>
      <c r="O5" s="55"/>
      <c r="P5" s="55"/>
      <c r="Q5" s="55"/>
      <c r="R5" s="55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</row>
    <row r="6" spans="1:31" ht="15" customHeight="1">
      <c r="A6" s="100" t="s">
        <v>61</v>
      </c>
      <c r="B6" s="46">
        <v>2</v>
      </c>
      <c r="C6" s="47" t="s">
        <v>21</v>
      </c>
      <c r="D6" s="48">
        <v>26</v>
      </c>
      <c r="E6" s="48">
        <v>7</v>
      </c>
      <c r="F6" s="66">
        <f>+H6</f>
        <v>3900000</v>
      </c>
      <c r="G6" s="66">
        <f t="shared" si="0"/>
        <v>27300000</v>
      </c>
      <c r="H6" s="83">
        <v>3900000</v>
      </c>
      <c r="I6" s="55"/>
      <c r="J6" s="55"/>
      <c r="K6" s="86"/>
      <c r="L6" s="55"/>
      <c r="M6" s="55"/>
      <c r="N6" s="55"/>
      <c r="O6" s="55"/>
      <c r="P6" s="55"/>
      <c r="Q6" s="55"/>
      <c r="R6" s="55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</row>
    <row r="7" spans="1:31" ht="15" customHeight="1" thickBot="1">
      <c r="A7" s="101"/>
      <c r="B7" s="46">
        <v>3</v>
      </c>
      <c r="C7" s="47" t="s">
        <v>63</v>
      </c>
      <c r="D7" s="48">
        <v>1</v>
      </c>
      <c r="E7" s="48">
        <v>1</v>
      </c>
      <c r="F7" s="66">
        <f>+H7</f>
        <v>11800000</v>
      </c>
      <c r="G7" s="66">
        <f t="shared" si="0"/>
        <v>11800000</v>
      </c>
      <c r="H7" s="82">
        <v>11800000</v>
      </c>
      <c r="I7" s="55"/>
      <c r="J7" s="55"/>
      <c r="K7" s="86"/>
      <c r="L7" s="55"/>
      <c r="M7" s="55"/>
      <c r="N7" s="55"/>
      <c r="O7" s="55"/>
      <c r="P7" s="55"/>
      <c r="Q7" s="55"/>
      <c r="R7" s="55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</row>
    <row r="8" spans="1:31" ht="29.25" thickBot="1">
      <c r="A8" s="102" t="s">
        <v>65</v>
      </c>
      <c r="B8" s="46">
        <v>4</v>
      </c>
      <c r="C8" s="47" t="s">
        <v>62</v>
      </c>
      <c r="D8" s="48">
        <v>4</v>
      </c>
      <c r="E8" s="48">
        <v>4</v>
      </c>
      <c r="F8" s="66">
        <f>+H8</f>
        <v>23000000</v>
      </c>
      <c r="G8" s="66">
        <f>+F8*E8</f>
        <v>92000000</v>
      </c>
      <c r="H8" s="82">
        <v>23000000</v>
      </c>
      <c r="I8" s="55"/>
      <c r="J8" s="55"/>
      <c r="K8" s="86"/>
      <c r="L8" s="55"/>
      <c r="M8" s="55"/>
      <c r="N8" s="55"/>
      <c r="O8" s="89">
        <v>21536000</v>
      </c>
      <c r="P8" s="88">
        <v>22610000</v>
      </c>
      <c r="Q8" s="55"/>
      <c r="R8" s="55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</row>
    <row r="9" spans="1:31" ht="60">
      <c r="A9" s="103"/>
      <c r="B9" s="43">
        <v>5</v>
      </c>
      <c r="C9" s="44" t="s">
        <v>66</v>
      </c>
      <c r="D9" s="45">
        <v>8</v>
      </c>
      <c r="E9" s="45">
        <v>8</v>
      </c>
      <c r="F9" s="65">
        <f>AVERAGE(H9,O8,P9)</f>
        <v>30268000</v>
      </c>
      <c r="G9" s="65">
        <f t="shared" si="0"/>
        <v>242144000</v>
      </c>
      <c r="H9" s="82">
        <v>39000000</v>
      </c>
      <c r="I9" s="55"/>
      <c r="J9" s="55"/>
      <c r="K9" s="86"/>
      <c r="L9" s="55"/>
      <c r="M9" s="55"/>
      <c r="N9" s="55"/>
      <c r="O9" s="89">
        <v>47997000</v>
      </c>
      <c r="P9" s="88" t="s">
        <v>86</v>
      </c>
      <c r="Q9" s="55"/>
      <c r="R9" s="55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</row>
    <row r="10" spans="1:31" ht="60">
      <c r="A10" s="49" t="s">
        <v>67</v>
      </c>
      <c r="B10" s="46">
        <v>6</v>
      </c>
      <c r="C10" s="47" t="s">
        <v>68</v>
      </c>
      <c r="D10" s="48">
        <v>1</v>
      </c>
      <c r="E10" s="48">
        <v>1</v>
      </c>
      <c r="F10" s="66"/>
      <c r="G10" s="66">
        <f t="shared" si="0"/>
        <v>0</v>
      </c>
      <c r="H10" s="55"/>
      <c r="I10" s="55"/>
      <c r="J10" s="55"/>
      <c r="K10" s="79" t="s">
        <v>87</v>
      </c>
      <c r="L10" s="80" t="s">
        <v>88</v>
      </c>
      <c r="M10" s="89">
        <v>13340928</v>
      </c>
      <c r="N10" s="89">
        <v>14211192</v>
      </c>
      <c r="O10" s="55"/>
      <c r="P10" s="55"/>
      <c r="Q10" s="55"/>
      <c r="R10" s="55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</row>
    <row r="11" spans="1:31" ht="15.75">
      <c r="A11" s="42" t="s">
        <v>69</v>
      </c>
      <c r="B11" s="43">
        <v>7</v>
      </c>
      <c r="C11" s="44" t="s">
        <v>70</v>
      </c>
      <c r="D11" s="45">
        <v>3</v>
      </c>
      <c r="E11" s="45">
        <v>3</v>
      </c>
      <c r="F11" s="65">
        <f>AVERAGE(H11,L11)</f>
        <v>1433465</v>
      </c>
      <c r="G11" s="65">
        <f t="shared" si="0"/>
        <v>4300395</v>
      </c>
      <c r="H11" s="83">
        <v>1667000</v>
      </c>
      <c r="I11" s="55"/>
      <c r="J11" s="55"/>
      <c r="K11" s="86"/>
      <c r="L11" s="89">
        <v>1199930</v>
      </c>
      <c r="M11" s="73"/>
      <c r="N11" s="73"/>
      <c r="O11" s="55"/>
      <c r="P11" s="55"/>
      <c r="Q11" s="55"/>
      <c r="R11" s="55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</row>
    <row r="12" spans="1:31" ht="57" customHeight="1">
      <c r="A12" s="49" t="s">
        <v>71</v>
      </c>
      <c r="B12" s="46">
        <v>8</v>
      </c>
      <c r="C12" s="47" t="s">
        <v>72</v>
      </c>
      <c r="D12" s="48">
        <v>1</v>
      </c>
      <c r="E12" s="48">
        <v>1</v>
      </c>
      <c r="F12" s="66">
        <f>AVERAGE(Q12,R12)</f>
        <v>49641700</v>
      </c>
      <c r="G12" s="66">
        <f t="shared" si="0"/>
        <v>49641700</v>
      </c>
      <c r="H12" s="55"/>
      <c r="I12" s="55"/>
      <c r="J12" s="55"/>
      <c r="K12" s="86"/>
      <c r="L12" s="55"/>
      <c r="M12" s="55"/>
      <c r="N12" s="55"/>
      <c r="O12" s="55"/>
      <c r="P12" s="55"/>
      <c r="Q12" s="83">
        <v>59500000</v>
      </c>
      <c r="R12" s="83">
        <v>39783400</v>
      </c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</row>
    <row r="13" spans="1:31" ht="60">
      <c r="A13" s="98" t="s">
        <v>73</v>
      </c>
      <c r="B13" s="43">
        <v>9</v>
      </c>
      <c r="C13" s="44" t="s">
        <v>74</v>
      </c>
      <c r="D13" s="45">
        <v>11</v>
      </c>
      <c r="E13" s="45">
        <v>7</v>
      </c>
      <c r="F13" s="65">
        <f>AVERAGE(H13,J13,K13,L13)</f>
        <v>4430671</v>
      </c>
      <c r="G13" s="65">
        <f t="shared" si="0"/>
        <v>31014697</v>
      </c>
      <c r="H13" s="83">
        <v>6230000</v>
      </c>
      <c r="I13" s="55"/>
      <c r="J13" s="84">
        <v>4428600</v>
      </c>
      <c r="K13" s="87">
        <v>2581389</v>
      </c>
      <c r="L13" s="89">
        <v>4482695</v>
      </c>
      <c r="M13" s="80" t="s">
        <v>89</v>
      </c>
      <c r="N13" s="89">
        <v>9350250</v>
      </c>
      <c r="O13" s="55"/>
      <c r="P13" s="55"/>
      <c r="Q13" s="55"/>
      <c r="R13" s="55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</row>
    <row r="14" spans="1:31" ht="60">
      <c r="A14" s="98"/>
      <c r="B14" s="43">
        <v>10</v>
      </c>
      <c r="C14" s="44" t="s">
        <v>75</v>
      </c>
      <c r="D14" s="45">
        <v>1</v>
      </c>
      <c r="E14" s="45">
        <v>1</v>
      </c>
      <c r="F14" s="65">
        <f>AVERAGE(H14,J14,L14)</f>
        <v>7184774</v>
      </c>
      <c r="G14" s="65">
        <f t="shared" si="0"/>
        <v>7184774</v>
      </c>
      <c r="H14" s="83">
        <v>8433000</v>
      </c>
      <c r="I14" s="55"/>
      <c r="J14" s="84">
        <f>4428600+2528600</f>
        <v>6957200</v>
      </c>
      <c r="K14" s="81" t="s">
        <v>90</v>
      </c>
      <c r="L14" s="90">
        <v>6164122</v>
      </c>
      <c r="M14" s="92">
        <v>9534242</v>
      </c>
      <c r="N14" s="89">
        <v>8691082</v>
      </c>
      <c r="O14" s="55"/>
      <c r="P14" s="55"/>
      <c r="Q14" s="55"/>
      <c r="R14" s="55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</row>
    <row r="15" spans="1:31" ht="15.75">
      <c r="A15" s="49" t="s">
        <v>76</v>
      </c>
      <c r="B15" s="46">
        <v>11</v>
      </c>
      <c r="C15" s="47" t="s">
        <v>77</v>
      </c>
      <c r="D15" s="48">
        <v>1</v>
      </c>
      <c r="E15" s="48">
        <v>1</v>
      </c>
      <c r="F15" s="66">
        <f>AVERAGE(H15,N15)</f>
        <v>12866885</v>
      </c>
      <c r="G15" s="70">
        <f t="shared" si="0"/>
        <v>12866885</v>
      </c>
      <c r="H15" s="89">
        <v>13567333</v>
      </c>
      <c r="I15" s="55"/>
      <c r="J15" s="55"/>
      <c r="K15" s="55"/>
      <c r="L15" s="55"/>
      <c r="M15" s="55"/>
      <c r="N15" s="89">
        <v>12166437</v>
      </c>
      <c r="O15" s="55"/>
      <c r="P15" s="55"/>
      <c r="Q15" s="55"/>
      <c r="R15" s="55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</row>
    <row r="16" spans="1:31">
      <c r="G16" s="69">
        <f t="shared" ref="G16:L16" si="1">SUM(G5:G15)</f>
        <v>559225910</v>
      </c>
      <c r="H16" s="50">
        <f t="shared" si="1"/>
        <v>107597333</v>
      </c>
      <c r="I16" s="50">
        <f t="shared" si="1"/>
        <v>26100000</v>
      </c>
      <c r="J16" s="50">
        <f t="shared" si="1"/>
        <v>11385800</v>
      </c>
      <c r="K16" s="50">
        <f>SUM(K5:K15)</f>
        <v>30463695</v>
      </c>
      <c r="L16" s="50">
        <f t="shared" si="1"/>
        <v>11846747</v>
      </c>
      <c r="M16" s="50"/>
      <c r="N16" s="50"/>
      <c r="O16" s="50">
        <f>SUM(O5:O15)</f>
        <v>69533000</v>
      </c>
      <c r="P16" s="50">
        <f>SUM(P5:P15)</f>
        <v>22610000</v>
      </c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</row>
    <row r="17" spans="1:31">
      <c r="D17" s="57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</row>
    <row r="18" spans="1:31" ht="18.75">
      <c r="C18" s="54" t="s">
        <v>78</v>
      </c>
      <c r="D18" s="54">
        <v>449000000</v>
      </c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</row>
    <row r="19" spans="1:31" ht="18.75">
      <c r="C19" s="54" t="s">
        <v>79</v>
      </c>
      <c r="D19" s="54">
        <v>73929550</v>
      </c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</row>
    <row r="20" spans="1:31" ht="18.75">
      <c r="C20" s="54"/>
      <c r="D20" s="58">
        <f>+D19+D18</f>
        <v>522929550</v>
      </c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</row>
    <row r="21" spans="1:31">
      <c r="D21" s="57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</row>
    <row r="22" spans="1:31">
      <c r="D22" s="57"/>
      <c r="F22">
        <v>150000000</v>
      </c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</row>
    <row r="23" spans="1:31">
      <c r="D23" s="57"/>
      <c r="F23">
        <v>76070450</v>
      </c>
      <c r="H23" s="50"/>
      <c r="I23" s="50"/>
      <c r="J23" s="52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</row>
    <row r="24" spans="1:31">
      <c r="F24" s="57">
        <f>+F22-F23</f>
        <v>73929550</v>
      </c>
      <c r="H24" s="50"/>
      <c r="I24" s="50"/>
      <c r="J24" s="52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</row>
    <row r="25" spans="1:31">
      <c r="H25" s="50"/>
      <c r="I25" s="50"/>
      <c r="J25" s="52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</row>
    <row r="26" spans="1:31">
      <c r="H26" s="50"/>
      <c r="I26" s="50"/>
      <c r="J26" s="52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</row>
    <row r="27" spans="1:31">
      <c r="J27" s="51"/>
    </row>
    <row r="28" spans="1:31">
      <c r="A28" t="s">
        <v>91</v>
      </c>
    </row>
    <row r="30" spans="1:31">
      <c r="A30" s="77"/>
      <c r="B30" t="s">
        <v>92</v>
      </c>
    </row>
    <row r="31" spans="1:31">
      <c r="A31" s="78"/>
      <c r="B31" t="s">
        <v>93</v>
      </c>
    </row>
  </sheetData>
  <mergeCells count="4">
    <mergeCell ref="H2:P2"/>
    <mergeCell ref="A13:A14"/>
    <mergeCell ref="A6:A7"/>
    <mergeCell ref="A8:A9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AG27"/>
  <sheetViews>
    <sheetView topLeftCell="G1" zoomScale="85" zoomScaleNormal="85" workbookViewId="0">
      <selection activeCell="H6" sqref="H6"/>
    </sheetView>
  </sheetViews>
  <sheetFormatPr defaultColWidth="11.42578125" defaultRowHeight="15"/>
  <cols>
    <col min="1" max="1" width="19.85546875" customWidth="1"/>
    <col min="3" max="3" width="30.5703125" customWidth="1"/>
    <col min="4" max="4" width="24.42578125" customWidth="1"/>
    <col min="5" max="5" width="15.42578125" customWidth="1"/>
    <col min="6" max="6" width="24.140625" customWidth="1"/>
    <col min="7" max="7" width="28" customWidth="1"/>
    <col min="8" max="8" width="16.28515625" customWidth="1"/>
    <col min="9" max="9" width="15.140625" bestFit="1" customWidth="1"/>
    <col min="10" max="10" width="17.5703125" customWidth="1"/>
    <col min="11" max="11" width="18.7109375" customWidth="1"/>
    <col min="12" max="12" width="15.7109375" bestFit="1" customWidth="1"/>
    <col min="13" max="13" width="15.85546875" customWidth="1"/>
    <col min="14" max="14" width="15.140625" bestFit="1" customWidth="1"/>
    <col min="15" max="15" width="20.42578125" customWidth="1"/>
    <col min="16" max="16" width="18" customWidth="1"/>
    <col min="17" max="17" width="17.85546875" customWidth="1"/>
  </cols>
  <sheetData>
    <row r="2" spans="1:33">
      <c r="H2" s="99"/>
      <c r="I2" s="99"/>
      <c r="J2" s="99"/>
      <c r="K2" s="99"/>
      <c r="L2" s="99"/>
      <c r="M2" s="99"/>
      <c r="N2" s="99"/>
    </row>
    <row r="3" spans="1:33">
      <c r="Q3" s="64" t="s">
        <v>43</v>
      </c>
    </row>
    <row r="4" spans="1:33" ht="30.75" thickBot="1">
      <c r="A4" s="2"/>
      <c r="B4" s="40" t="s">
        <v>44</v>
      </c>
      <c r="C4" s="41" t="s">
        <v>45</v>
      </c>
      <c r="D4" s="40" t="s">
        <v>46</v>
      </c>
      <c r="E4" s="40" t="s">
        <v>47</v>
      </c>
      <c r="F4" s="40" t="s">
        <v>48</v>
      </c>
      <c r="G4" s="40"/>
      <c r="H4" s="59" t="s">
        <v>49</v>
      </c>
      <c r="I4" s="59" t="s">
        <v>50</v>
      </c>
      <c r="J4" s="59" t="s">
        <v>51</v>
      </c>
      <c r="K4" s="59" t="s">
        <v>52</v>
      </c>
      <c r="L4" s="59" t="s">
        <v>53</v>
      </c>
      <c r="M4" s="59" t="s">
        <v>54</v>
      </c>
      <c r="N4" s="59" t="s">
        <v>55</v>
      </c>
      <c r="O4" s="60" t="s">
        <v>57</v>
      </c>
      <c r="P4" s="60" t="s">
        <v>58</v>
      </c>
      <c r="Q4" s="53"/>
      <c r="R4" s="53"/>
      <c r="S4" s="53"/>
    </row>
    <row r="5" spans="1:33" ht="28.5">
      <c r="A5" s="42" t="s">
        <v>59</v>
      </c>
      <c r="B5" s="43">
        <v>1</v>
      </c>
      <c r="C5" s="44" t="s">
        <v>60</v>
      </c>
      <c r="D5" s="45">
        <v>5</v>
      </c>
      <c r="E5" s="45">
        <v>3</v>
      </c>
      <c r="F5" s="65">
        <f>AVERAGE(H5,I5,K5,L5)</f>
        <v>27437709.75</v>
      </c>
      <c r="G5" s="65">
        <f t="shared" ref="G5:G15" si="0">+F5*E5</f>
        <v>82313129.25</v>
      </c>
      <c r="H5" s="55">
        <v>26500000</v>
      </c>
      <c r="I5" s="55">
        <v>26100000</v>
      </c>
      <c r="J5" s="55"/>
      <c r="K5" s="62">
        <v>27882306</v>
      </c>
      <c r="L5" s="71">
        <v>29268533</v>
      </c>
      <c r="M5" s="55"/>
      <c r="N5" s="55"/>
      <c r="O5" s="55"/>
      <c r="P5" s="55"/>
      <c r="Q5" s="55">
        <f>+H5*E5</f>
        <v>79500000</v>
      </c>
      <c r="R5" s="56"/>
      <c r="S5" s="56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</row>
    <row r="6" spans="1:33">
      <c r="A6" s="97" t="s">
        <v>61</v>
      </c>
      <c r="B6" s="46">
        <v>2</v>
      </c>
      <c r="C6" s="47" t="s">
        <v>21</v>
      </c>
      <c r="D6" s="48">
        <v>26</v>
      </c>
      <c r="E6" s="48">
        <v>7</v>
      </c>
      <c r="F6" s="66">
        <f>+H6</f>
        <v>3900000</v>
      </c>
      <c r="G6" s="66">
        <f t="shared" si="0"/>
        <v>27300000</v>
      </c>
      <c r="H6" s="55">
        <v>3900000</v>
      </c>
      <c r="I6" s="55"/>
      <c r="J6" s="55"/>
      <c r="K6" s="55"/>
      <c r="L6" s="55"/>
      <c r="M6" s="55"/>
      <c r="N6" s="55"/>
      <c r="O6" s="55"/>
      <c r="P6" s="55"/>
      <c r="Q6" s="55">
        <f t="shared" ref="Q6:Q15" si="1">+H6*E6</f>
        <v>27300000</v>
      </c>
      <c r="R6" s="56"/>
      <c r="S6" s="56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</row>
    <row r="7" spans="1:33" ht="28.5">
      <c r="A7" s="97"/>
      <c r="B7" s="46">
        <v>3</v>
      </c>
      <c r="C7" s="47" t="s">
        <v>62</v>
      </c>
      <c r="D7" s="48">
        <v>4</v>
      </c>
      <c r="E7" s="48">
        <v>4</v>
      </c>
      <c r="F7" s="66">
        <f>+H7</f>
        <v>26200000</v>
      </c>
      <c r="G7" s="66">
        <f t="shared" si="0"/>
        <v>104800000</v>
      </c>
      <c r="H7" s="67">
        <v>26200000</v>
      </c>
      <c r="I7" s="55"/>
      <c r="J7" s="55"/>
      <c r="K7" s="55"/>
      <c r="L7" s="55"/>
      <c r="M7" s="63">
        <v>21536000</v>
      </c>
      <c r="N7" s="62">
        <v>22610000</v>
      </c>
      <c r="O7" s="55"/>
      <c r="P7" s="55"/>
      <c r="Q7" s="55">
        <f t="shared" si="1"/>
        <v>104800000</v>
      </c>
      <c r="R7" s="56"/>
      <c r="S7" s="56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</row>
    <row r="8" spans="1:33">
      <c r="A8" s="97"/>
      <c r="B8" s="46">
        <v>4</v>
      </c>
      <c r="C8" s="47" t="s">
        <v>63</v>
      </c>
      <c r="D8" s="48">
        <v>1</v>
      </c>
      <c r="E8" s="48">
        <v>1</v>
      </c>
      <c r="F8" s="66">
        <f>+H8</f>
        <v>11800000</v>
      </c>
      <c r="G8" s="66">
        <f t="shared" si="0"/>
        <v>11800000</v>
      </c>
      <c r="H8" s="61">
        <v>11800000</v>
      </c>
      <c r="I8" s="55"/>
      <c r="J8" s="55"/>
      <c r="K8" s="55"/>
      <c r="L8" s="55"/>
      <c r="M8" s="55"/>
      <c r="N8" s="55"/>
      <c r="O8" s="55"/>
      <c r="P8" s="55"/>
      <c r="Q8" s="55">
        <f t="shared" si="1"/>
        <v>11800000</v>
      </c>
      <c r="R8" s="56"/>
      <c r="S8" s="56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</row>
    <row r="9" spans="1:33" ht="28.5">
      <c r="A9" s="42" t="s">
        <v>65</v>
      </c>
      <c r="B9" s="43">
        <v>5</v>
      </c>
      <c r="C9" s="44" t="s">
        <v>66</v>
      </c>
      <c r="D9" s="45">
        <v>8</v>
      </c>
      <c r="E9" s="45">
        <v>8</v>
      </c>
      <c r="F9" s="65">
        <f>AVERAGE(H9,M7,N9)</f>
        <v>29445333.333333332</v>
      </c>
      <c r="G9" s="65">
        <f t="shared" si="0"/>
        <v>235562666.66666666</v>
      </c>
      <c r="H9" s="67">
        <v>43000000</v>
      </c>
      <c r="I9" s="55"/>
      <c r="J9" s="55"/>
      <c r="K9" s="55"/>
      <c r="L9" s="55"/>
      <c r="M9" s="56">
        <v>47997000</v>
      </c>
      <c r="N9" s="63">
        <v>23800000</v>
      </c>
      <c r="O9" s="55"/>
      <c r="P9" s="55"/>
      <c r="Q9" s="55">
        <f t="shared" si="1"/>
        <v>344000000</v>
      </c>
      <c r="R9" s="56"/>
      <c r="S9" s="56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</row>
    <row r="10" spans="1:33" ht="30">
      <c r="A10" s="49" t="s">
        <v>67</v>
      </c>
      <c r="B10" s="46">
        <v>6</v>
      </c>
      <c r="C10" s="47" t="s">
        <v>68</v>
      </c>
      <c r="D10" s="48">
        <v>1</v>
      </c>
      <c r="E10" s="48">
        <v>1</v>
      </c>
      <c r="F10" s="66"/>
      <c r="G10" s="66">
        <f t="shared" si="0"/>
        <v>0</v>
      </c>
      <c r="H10" s="55"/>
      <c r="I10" s="55"/>
      <c r="J10" s="55"/>
      <c r="K10" s="74" t="s">
        <v>94</v>
      </c>
      <c r="L10" s="75">
        <v>6719453</v>
      </c>
      <c r="M10" s="55"/>
      <c r="N10" s="55"/>
      <c r="O10" s="55"/>
      <c r="P10" s="55"/>
      <c r="Q10" s="55">
        <f t="shared" si="1"/>
        <v>0</v>
      </c>
      <c r="R10" s="56"/>
      <c r="S10" s="56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</row>
    <row r="11" spans="1:33" ht="15.75">
      <c r="A11" s="42" t="s">
        <v>69</v>
      </c>
      <c r="B11" s="43">
        <v>7</v>
      </c>
      <c r="C11" s="44" t="s">
        <v>70</v>
      </c>
      <c r="D11" s="45">
        <v>3</v>
      </c>
      <c r="E11" s="45">
        <v>3</v>
      </c>
      <c r="F11" s="65" t="e">
        <f>AVERAGE(H11,L11,#REF!)</f>
        <v>#REF!</v>
      </c>
      <c r="G11" s="65" t="e">
        <f t="shared" si="0"/>
        <v>#REF!</v>
      </c>
      <c r="H11" s="55">
        <v>1667000</v>
      </c>
      <c r="I11" s="55"/>
      <c r="J11" s="55"/>
      <c r="K11" s="55"/>
      <c r="L11" s="73">
        <v>1199930</v>
      </c>
      <c r="M11" s="55"/>
      <c r="N11" s="55"/>
      <c r="O11" s="55"/>
      <c r="P11" s="55"/>
      <c r="Q11" s="55">
        <f t="shared" si="1"/>
        <v>5001000</v>
      </c>
      <c r="R11" s="56"/>
      <c r="S11" s="56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</row>
    <row r="12" spans="1:33" ht="57" customHeight="1">
      <c r="A12" s="49" t="s">
        <v>71</v>
      </c>
      <c r="B12" s="46">
        <v>8</v>
      </c>
      <c r="C12" s="47" t="s">
        <v>72</v>
      </c>
      <c r="D12" s="48">
        <v>1</v>
      </c>
      <c r="E12" s="48">
        <v>1</v>
      </c>
      <c r="F12" s="66">
        <f>AVERAGE(O12,P12)</f>
        <v>49641700</v>
      </c>
      <c r="G12" s="66">
        <f t="shared" si="0"/>
        <v>49641700</v>
      </c>
      <c r="H12" s="55"/>
      <c r="I12" s="55"/>
      <c r="J12" s="55"/>
      <c r="K12" s="55"/>
      <c r="L12" s="55"/>
      <c r="M12" s="55"/>
      <c r="N12" s="55"/>
      <c r="O12" s="55">
        <v>59500000</v>
      </c>
      <c r="P12" s="55">
        <v>39783400</v>
      </c>
      <c r="Q12" s="55">
        <f>+O12*E12</f>
        <v>59500000</v>
      </c>
      <c r="R12" s="56"/>
      <c r="S12" s="56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</row>
    <row r="13" spans="1:33">
      <c r="A13" s="98" t="s">
        <v>73</v>
      </c>
      <c r="B13" s="43">
        <v>9</v>
      </c>
      <c r="C13" s="44" t="s">
        <v>74</v>
      </c>
      <c r="D13" s="45">
        <v>11</v>
      </c>
      <c r="E13" s="45">
        <v>7</v>
      </c>
      <c r="F13" s="65">
        <f>AVERAGE(H13,J13,K13,L13)</f>
        <v>4430671</v>
      </c>
      <c r="G13" s="65">
        <f t="shared" si="0"/>
        <v>31014697</v>
      </c>
      <c r="H13" s="55">
        <v>6230000</v>
      </c>
      <c r="I13" s="55"/>
      <c r="J13" s="63">
        <v>4428600</v>
      </c>
      <c r="K13" s="63">
        <v>2581389</v>
      </c>
      <c r="L13" s="73">
        <v>4482695</v>
      </c>
      <c r="M13" s="55"/>
      <c r="N13" s="55"/>
      <c r="O13" s="55"/>
      <c r="P13" s="55"/>
      <c r="Q13" s="55">
        <f t="shared" si="1"/>
        <v>43610000</v>
      </c>
      <c r="R13" s="56"/>
      <c r="S13" s="56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</row>
    <row r="14" spans="1:33" ht="28.5">
      <c r="A14" s="98"/>
      <c r="B14" s="43">
        <v>10</v>
      </c>
      <c r="C14" s="44" t="s">
        <v>75</v>
      </c>
      <c r="D14" s="45">
        <v>1</v>
      </c>
      <c r="E14" s="45">
        <v>1</v>
      </c>
      <c r="F14" s="65">
        <f>AVERAGE(H14,J14,L14)</f>
        <v>7184774</v>
      </c>
      <c r="G14" s="65">
        <f t="shared" si="0"/>
        <v>7184774</v>
      </c>
      <c r="H14" s="55">
        <v>8433000</v>
      </c>
      <c r="I14" s="55"/>
      <c r="J14" s="63">
        <f>4428600+2528600</f>
        <v>6957200</v>
      </c>
      <c r="K14" s="76">
        <v>2304007</v>
      </c>
      <c r="L14" s="72">
        <v>6164122</v>
      </c>
      <c r="M14" s="55"/>
      <c r="N14" s="55"/>
      <c r="O14" s="55"/>
      <c r="P14" s="55"/>
      <c r="Q14" s="55">
        <f t="shared" si="1"/>
        <v>8433000</v>
      </c>
      <c r="R14" s="56"/>
      <c r="S14" s="56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</row>
    <row r="15" spans="1:33" ht="15.75">
      <c r="A15" s="49" t="s">
        <v>76</v>
      </c>
      <c r="B15" s="46">
        <v>11</v>
      </c>
      <c r="C15" s="47" t="s">
        <v>77</v>
      </c>
      <c r="D15" s="48">
        <v>1</v>
      </c>
      <c r="E15" s="48">
        <v>1</v>
      </c>
      <c r="F15" s="66">
        <f>+H15</f>
        <v>8175000</v>
      </c>
      <c r="G15" s="70">
        <f t="shared" si="0"/>
        <v>8175000</v>
      </c>
      <c r="H15" s="61">
        <v>8175000</v>
      </c>
      <c r="I15" s="55"/>
      <c r="J15" s="55"/>
      <c r="K15" s="55"/>
      <c r="L15" s="55"/>
      <c r="M15" s="55"/>
      <c r="N15" s="55"/>
      <c r="O15" s="55"/>
      <c r="P15" s="55"/>
      <c r="Q15" s="55">
        <f t="shared" si="1"/>
        <v>8175000</v>
      </c>
      <c r="R15" s="56"/>
      <c r="S15" s="56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</row>
    <row r="16" spans="1:33">
      <c r="G16" s="69" t="e">
        <f>SUM(G5:G15)</f>
        <v>#REF!</v>
      </c>
      <c r="H16" s="50">
        <f t="shared" ref="H16:J16" si="2">SUM(H5:H15)</f>
        <v>135905000</v>
      </c>
      <c r="I16" s="50">
        <f t="shared" si="2"/>
        <v>26100000</v>
      </c>
      <c r="J16" s="50">
        <f t="shared" si="2"/>
        <v>11385800</v>
      </c>
      <c r="K16" s="50">
        <f>SUM(K5:K15)</f>
        <v>32767702</v>
      </c>
      <c r="L16" s="50">
        <f>SUM(L5:L15)</f>
        <v>47834733</v>
      </c>
      <c r="M16" s="50">
        <f>SUM(M5:M15)</f>
        <v>69533000</v>
      </c>
      <c r="N16" s="50">
        <f>SUM(N5:N15)</f>
        <v>46410000</v>
      </c>
      <c r="O16" s="50"/>
      <c r="P16" s="50"/>
      <c r="Q16" s="50">
        <f>SUM(Q5:Q15)</f>
        <v>692119000</v>
      </c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</row>
    <row r="17" spans="3:33">
      <c r="D17" s="57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</row>
    <row r="18" spans="3:33" ht="18.75">
      <c r="C18" s="54" t="s">
        <v>78</v>
      </c>
      <c r="D18" s="54">
        <v>449000000</v>
      </c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</row>
    <row r="19" spans="3:33" ht="18.75">
      <c r="C19" s="54" t="s">
        <v>79</v>
      </c>
      <c r="D19" s="54">
        <v>73929550</v>
      </c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</row>
    <row r="20" spans="3:33" ht="18.75">
      <c r="C20" s="54"/>
      <c r="D20" s="58">
        <f>+D19+D18</f>
        <v>522929550</v>
      </c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</row>
    <row r="21" spans="3:33">
      <c r="D21" s="57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</row>
    <row r="22" spans="3:33">
      <c r="D22" s="57"/>
      <c r="F22">
        <v>150000000</v>
      </c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</row>
    <row r="23" spans="3:33">
      <c r="D23" s="57"/>
      <c r="F23">
        <v>76070450</v>
      </c>
      <c r="H23" s="50"/>
      <c r="I23" s="50"/>
      <c r="J23" s="52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</row>
    <row r="24" spans="3:33">
      <c r="F24" s="57">
        <f>+F22-F23</f>
        <v>73929550</v>
      </c>
      <c r="H24" s="50"/>
      <c r="I24" s="50"/>
      <c r="J24" s="52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</row>
    <row r="25" spans="3:33">
      <c r="H25" s="50"/>
      <c r="I25" s="50"/>
      <c r="J25" s="52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</row>
    <row r="26" spans="3:33">
      <c r="H26" s="50"/>
      <c r="I26" s="50"/>
      <c r="J26" s="52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</row>
    <row r="27" spans="3:33">
      <c r="J27" s="51"/>
    </row>
  </sheetData>
  <mergeCells count="3">
    <mergeCell ref="H2:N2"/>
    <mergeCell ref="A6:A8"/>
    <mergeCell ref="A13:A14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C3:G37"/>
  <sheetViews>
    <sheetView workbookViewId="0">
      <selection activeCell="F45" sqref="F45"/>
    </sheetView>
  </sheetViews>
  <sheetFormatPr defaultColWidth="11.42578125" defaultRowHeight="15"/>
  <cols>
    <col min="3" max="3" width="67.42578125" customWidth="1"/>
    <col min="4" max="4" width="31" customWidth="1"/>
    <col min="5" max="5" width="16.42578125" customWidth="1"/>
    <col min="6" max="6" width="15.5703125" customWidth="1"/>
    <col min="7" max="7" width="29.85546875" customWidth="1"/>
  </cols>
  <sheetData>
    <row r="3" spans="3:7" ht="75">
      <c r="C3" s="9" t="s">
        <v>95</v>
      </c>
    </row>
    <row r="5" spans="3:7" ht="45">
      <c r="D5" s="35" t="s">
        <v>4</v>
      </c>
      <c r="E5" s="35" t="s">
        <v>5</v>
      </c>
      <c r="F5" s="35" t="s">
        <v>6</v>
      </c>
      <c r="G5" s="35" t="s">
        <v>7</v>
      </c>
    </row>
    <row r="6" spans="3:7">
      <c r="C6" s="37" t="s">
        <v>96</v>
      </c>
      <c r="D6" s="35" t="s">
        <v>97</v>
      </c>
      <c r="E6" s="35"/>
      <c r="F6" s="35"/>
      <c r="G6" s="35"/>
    </row>
    <row r="7" spans="3:7">
      <c r="C7" s="37" t="s">
        <v>98</v>
      </c>
      <c r="D7" s="35" t="s">
        <v>99</v>
      </c>
      <c r="E7" s="35"/>
      <c r="F7" s="35"/>
      <c r="G7" s="35" t="s">
        <v>100</v>
      </c>
    </row>
    <row r="8" spans="3:7">
      <c r="C8" s="2" t="s">
        <v>101</v>
      </c>
      <c r="D8" s="35"/>
      <c r="E8" s="35"/>
      <c r="F8" s="35"/>
      <c r="G8" s="35"/>
    </row>
    <row r="9" spans="3:7" ht="30">
      <c r="C9" s="2" t="s">
        <v>102</v>
      </c>
      <c r="D9" s="34" t="s">
        <v>103</v>
      </c>
      <c r="E9" s="2"/>
      <c r="F9" s="2"/>
      <c r="G9" s="2" t="s">
        <v>104</v>
      </c>
    </row>
    <row r="10" spans="3:7">
      <c r="C10" s="34" t="s">
        <v>105</v>
      </c>
      <c r="D10" s="2"/>
      <c r="E10" s="2"/>
      <c r="F10" s="2"/>
      <c r="G10" s="2"/>
    </row>
    <row r="11" spans="3:7" ht="30">
      <c r="C11" s="34" t="s">
        <v>106</v>
      </c>
      <c r="D11" s="2" t="s">
        <v>107</v>
      </c>
      <c r="E11" s="2"/>
      <c r="F11" s="2"/>
      <c r="G11" s="2" t="s">
        <v>108</v>
      </c>
    </row>
    <row r="12" spans="3:7">
      <c r="C12" s="34" t="s">
        <v>109</v>
      </c>
      <c r="D12" s="2"/>
      <c r="E12" s="2"/>
      <c r="F12" s="2"/>
      <c r="G12" s="2"/>
    </row>
    <row r="13" spans="3:7">
      <c r="C13" s="34" t="s">
        <v>110</v>
      </c>
      <c r="D13" s="2"/>
      <c r="E13" s="2"/>
      <c r="F13" s="2"/>
      <c r="G13" s="2"/>
    </row>
    <row r="14" spans="3:7" ht="30">
      <c r="C14" s="34" t="s">
        <v>111</v>
      </c>
      <c r="D14" s="2"/>
      <c r="E14" s="2"/>
      <c r="F14" s="2"/>
      <c r="G14" s="2"/>
    </row>
    <row r="15" spans="3:7" ht="30">
      <c r="C15" s="34" t="s">
        <v>112</v>
      </c>
      <c r="D15" s="2"/>
      <c r="E15" s="2"/>
      <c r="F15" s="2"/>
      <c r="G15" s="2"/>
    </row>
    <row r="16" spans="3:7">
      <c r="C16" s="34" t="s">
        <v>113</v>
      </c>
      <c r="D16" s="2"/>
      <c r="E16" s="2"/>
      <c r="F16" s="2"/>
      <c r="G16" s="2"/>
    </row>
    <row r="17" spans="3:7">
      <c r="C17" s="34" t="s">
        <v>114</v>
      </c>
      <c r="D17" s="2"/>
      <c r="E17" s="2"/>
      <c r="F17" s="2"/>
      <c r="G17" s="2"/>
    </row>
    <row r="18" spans="3:7">
      <c r="C18" s="34" t="s">
        <v>115</v>
      </c>
      <c r="D18" s="2"/>
      <c r="E18" s="2"/>
      <c r="F18" s="2"/>
      <c r="G18" s="2"/>
    </row>
    <row r="19" spans="3:7" ht="30">
      <c r="C19" s="34" t="s">
        <v>116</v>
      </c>
      <c r="D19" s="2"/>
      <c r="E19" s="2"/>
      <c r="F19" s="2"/>
      <c r="G19" s="2"/>
    </row>
    <row r="20" spans="3:7" ht="30">
      <c r="C20" s="34" t="s">
        <v>117</v>
      </c>
      <c r="D20" s="2" t="s">
        <v>118</v>
      </c>
      <c r="E20" s="2"/>
      <c r="F20" s="2"/>
      <c r="G20" s="2"/>
    </row>
    <row r="21" spans="3:7" ht="60">
      <c r="C21" s="34" t="s">
        <v>119</v>
      </c>
      <c r="D21" s="2"/>
      <c r="E21" s="2"/>
      <c r="F21" s="2"/>
      <c r="G21" s="2"/>
    </row>
    <row r="22" spans="3:7">
      <c r="C22" s="2" t="s">
        <v>120</v>
      </c>
      <c r="D22" s="2"/>
      <c r="E22" s="2"/>
      <c r="F22" s="2"/>
      <c r="G22" s="2" t="s">
        <v>121</v>
      </c>
    </row>
    <row r="23" spans="3:7" ht="45">
      <c r="C23" s="2" t="s">
        <v>122</v>
      </c>
      <c r="D23" s="34" t="s">
        <v>123</v>
      </c>
      <c r="E23" s="2"/>
      <c r="F23" s="2"/>
      <c r="G23" s="2" t="s">
        <v>124</v>
      </c>
    </row>
    <row r="24" spans="3:7">
      <c r="C24" s="2" t="s">
        <v>125</v>
      </c>
      <c r="D24" s="38" t="s">
        <v>126</v>
      </c>
      <c r="E24" s="38"/>
      <c r="F24" s="38"/>
      <c r="G24" s="38" t="s">
        <v>127</v>
      </c>
    </row>
    <row r="25" spans="3:7">
      <c r="C25" s="2" t="s">
        <v>128</v>
      </c>
      <c r="D25" s="2" t="s">
        <v>129</v>
      </c>
      <c r="E25" s="2"/>
      <c r="F25" s="2"/>
      <c r="G25" s="2" t="s">
        <v>130</v>
      </c>
    </row>
    <row r="26" spans="3:7">
      <c r="C26" s="2" t="s">
        <v>131</v>
      </c>
      <c r="D26" s="2" t="s">
        <v>132</v>
      </c>
      <c r="E26" s="2"/>
      <c r="F26" s="2"/>
      <c r="G26" s="2" t="s">
        <v>133</v>
      </c>
    </row>
    <row r="27" spans="3:7">
      <c r="C27" s="2" t="s">
        <v>134</v>
      </c>
      <c r="D27" s="2">
        <v>8</v>
      </c>
      <c r="E27" s="2"/>
      <c r="F27" s="2"/>
      <c r="G27" s="2" t="s">
        <v>135</v>
      </c>
    </row>
    <row r="28" spans="3:7">
      <c r="C28" s="2" t="s">
        <v>136</v>
      </c>
      <c r="D28" s="2" t="s">
        <v>137</v>
      </c>
      <c r="E28" s="2"/>
      <c r="F28" s="2"/>
      <c r="G28" s="2" t="s">
        <v>138</v>
      </c>
    </row>
    <row r="29" spans="3:7">
      <c r="C29" s="2" t="s">
        <v>139</v>
      </c>
      <c r="D29" s="2" t="s">
        <v>140</v>
      </c>
      <c r="E29" s="2"/>
      <c r="F29" s="2"/>
      <c r="G29" s="2" t="s">
        <v>141</v>
      </c>
    </row>
    <row r="30" spans="3:7">
      <c r="C30" s="2" t="s">
        <v>142</v>
      </c>
      <c r="D30" s="2" t="s">
        <v>143</v>
      </c>
      <c r="E30" s="2"/>
      <c r="F30" s="2"/>
      <c r="G30" s="2" t="s">
        <v>144</v>
      </c>
    </row>
    <row r="31" spans="3:7">
      <c r="C31" s="2" t="s">
        <v>145</v>
      </c>
      <c r="D31" s="2"/>
      <c r="E31" s="2"/>
      <c r="F31" s="2"/>
      <c r="G31" s="2"/>
    </row>
    <row r="32" spans="3:7">
      <c r="C32" s="2" t="s">
        <v>146</v>
      </c>
      <c r="D32" s="2" t="s">
        <v>147</v>
      </c>
      <c r="E32" s="2"/>
      <c r="F32" s="2"/>
      <c r="G32" s="2" t="s">
        <v>148</v>
      </c>
    </row>
    <row r="33" spans="3:7">
      <c r="C33" s="2" t="s">
        <v>149</v>
      </c>
      <c r="D33" s="2"/>
      <c r="E33" s="2"/>
      <c r="F33" s="2"/>
      <c r="G33" s="2" t="s">
        <v>150</v>
      </c>
    </row>
    <row r="34" spans="3:7">
      <c r="C34" s="36" t="s">
        <v>151</v>
      </c>
      <c r="D34" t="s">
        <v>152</v>
      </c>
      <c r="G34" t="s">
        <v>153</v>
      </c>
    </row>
    <row r="35" spans="3:7">
      <c r="C35" s="36" t="s">
        <v>154</v>
      </c>
      <c r="D35" s="39" t="s">
        <v>155</v>
      </c>
      <c r="E35" s="39"/>
      <c r="F35" s="39"/>
      <c r="G35" s="39" t="s">
        <v>156</v>
      </c>
    </row>
    <row r="36" spans="3:7" ht="45">
      <c r="C36" s="36" t="s">
        <v>157</v>
      </c>
      <c r="D36" s="9" t="s">
        <v>158</v>
      </c>
      <c r="G36" s="9" t="s">
        <v>159</v>
      </c>
    </row>
    <row r="37" spans="3:7" ht="105">
      <c r="C37" s="36" t="s">
        <v>160</v>
      </c>
      <c r="G37" s="9" t="s">
        <v>161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CT. DULZURA ANGELA MARIA RODRIGUEZ CAVIEDES</dc:creator>
  <cp:keywords/>
  <dc:description/>
  <cp:lastModifiedBy>ST. JHEIMY KATERINE HUERTAS GIL</cp:lastModifiedBy>
  <cp:revision/>
  <dcterms:created xsi:type="dcterms:W3CDTF">2023-03-07T15:29:12Z</dcterms:created>
  <dcterms:modified xsi:type="dcterms:W3CDTF">2023-09-25T15:11:26Z</dcterms:modified>
  <cp:category/>
  <cp:contentStatus/>
</cp:coreProperties>
</file>